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дмин\Desktop\План работы Тамос кидз 2025-2026\Мониторинг Орбита 2025-2026\Промежуточный мониторинг-2026\"/>
    </mc:Choice>
  </mc:AlternateContent>
  <xr:revisionPtr revIDLastSave="0" documentId="13_ncr:1_{0446318E-2598-425C-A0B5-FAE7DAF8BAF6}" xr6:coauthVersionLast="45" xr6:coauthVersionMax="45" xr10:uidLastSave="{00000000-0000-0000-0000-000000000000}"/>
  <bookViews>
    <workbookView xWindow="-108" yWindow="-108" windowWidth="23256" windowHeight="12576" tabRatio="944" firstSheet="1" activeTab="5" xr2:uid="{00000000-000D-0000-FFFF-FFFF00000000}"/>
  </bookViews>
  <sheets>
    <sheet name="группа раннего возраста" sheetId="9" state="hidden" r:id="rId1"/>
    <sheet name="младшая группа" sheetId="10" r:id="rId2"/>
    <sheet name="средняя группа" sheetId="11" state="hidden" r:id="rId3"/>
    <sheet name="старшая группа" sheetId="12" r:id="rId4"/>
    <sheet name="предшкольная группа" sheetId="13" r:id="rId5"/>
    <sheet name="Свод методиста ДО" sheetId="16" r:id="rId6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0" l="1"/>
  <c r="D11" i="16"/>
  <c r="E11" i="16"/>
  <c r="F11" i="16"/>
  <c r="G11" i="16"/>
  <c r="H11" i="16"/>
  <c r="I11" i="16"/>
  <c r="J11" i="16"/>
  <c r="K11" i="16"/>
  <c r="L11" i="16"/>
  <c r="M11" i="16"/>
  <c r="N11" i="16"/>
  <c r="O11" i="16"/>
  <c r="P11" i="16"/>
  <c r="P12" i="16" s="1"/>
  <c r="Q11" i="16"/>
  <c r="R11" i="16"/>
  <c r="C11" i="16"/>
  <c r="C12" i="16" s="1"/>
  <c r="W8" i="16"/>
  <c r="X8" i="16" s="1"/>
  <c r="W9" i="16"/>
  <c r="X9" i="16" s="1"/>
  <c r="W10" i="16"/>
  <c r="X10" i="16" s="1"/>
  <c r="U8" i="16"/>
  <c r="V8" i="16" s="1"/>
  <c r="U9" i="16"/>
  <c r="V9" i="16" s="1"/>
  <c r="U10" i="16"/>
  <c r="V10" i="16" s="1"/>
  <c r="S8" i="16"/>
  <c r="T8" i="16" s="1"/>
  <c r="T9" i="16"/>
  <c r="T10" i="16"/>
  <c r="H12" i="16" l="1"/>
  <c r="E12" i="16"/>
  <c r="O12" i="16"/>
  <c r="N12" i="16"/>
  <c r="J12" i="16"/>
  <c r="D12" i="16"/>
  <c r="G12" i="16"/>
  <c r="M12" i="16"/>
  <c r="Q12" i="16"/>
  <c r="L12" i="16"/>
  <c r="K12" i="16"/>
  <c r="I12" i="16"/>
  <c r="R12" i="16"/>
  <c r="F12" i="16"/>
  <c r="E16" i="13"/>
  <c r="F16" i="13"/>
  <c r="G16" i="13"/>
  <c r="H16" i="13"/>
  <c r="I16" i="13"/>
  <c r="J16" i="13"/>
  <c r="K16" i="13"/>
  <c r="L16" i="13"/>
  <c r="M16" i="13"/>
  <c r="N16" i="13"/>
  <c r="O16" i="13"/>
  <c r="P16" i="13"/>
  <c r="Q16" i="13"/>
  <c r="R16" i="13"/>
  <c r="S16" i="13"/>
  <c r="T16" i="13"/>
  <c r="U16" i="13"/>
  <c r="V16" i="13"/>
  <c r="W16" i="13"/>
  <c r="X16" i="13"/>
  <c r="Y16" i="13"/>
  <c r="Z16" i="13"/>
  <c r="AA16" i="13"/>
  <c r="AB16" i="13"/>
  <c r="AC16" i="13"/>
  <c r="AD16" i="13"/>
  <c r="AE16" i="13"/>
  <c r="AF16" i="13"/>
  <c r="AG16" i="13"/>
  <c r="AH16" i="13"/>
  <c r="AI16" i="13"/>
  <c r="AJ16" i="13"/>
  <c r="AK16" i="13"/>
  <c r="AL16" i="13"/>
  <c r="AM16" i="13"/>
  <c r="AN16" i="13"/>
  <c r="E16" i="12"/>
  <c r="F16" i="12"/>
  <c r="G16" i="12"/>
  <c r="H16" i="12"/>
  <c r="I16" i="12"/>
  <c r="J16" i="12"/>
  <c r="K16" i="12"/>
  <c r="L16" i="12"/>
  <c r="M16" i="12"/>
  <c r="N16" i="12"/>
  <c r="O16" i="12"/>
  <c r="P16" i="12"/>
  <c r="Q16" i="12"/>
  <c r="R16" i="12"/>
  <c r="S16" i="12"/>
  <c r="T16" i="12"/>
  <c r="U16" i="12"/>
  <c r="V16" i="12"/>
  <c r="W16" i="12"/>
  <c r="X16" i="12"/>
  <c r="Y16" i="12"/>
  <c r="Z16" i="12"/>
  <c r="AA16" i="12"/>
  <c r="AB16" i="12"/>
  <c r="AC16" i="12"/>
  <c r="AD16" i="12"/>
  <c r="AE16" i="12"/>
  <c r="AF16" i="12"/>
  <c r="AG16" i="12"/>
  <c r="AH16" i="12"/>
  <c r="AI16" i="12"/>
  <c r="AJ16" i="12"/>
  <c r="AK16" i="12"/>
  <c r="E16" i="9"/>
  <c r="F16" i="9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Y16" i="9"/>
  <c r="E16" i="11"/>
  <c r="F16" i="11"/>
  <c r="G16" i="11"/>
  <c r="H16" i="11"/>
  <c r="I16" i="11"/>
  <c r="J16" i="11"/>
  <c r="K16" i="11"/>
  <c r="L16" i="11"/>
  <c r="M16" i="11"/>
  <c r="N16" i="11"/>
  <c r="O16" i="11"/>
  <c r="P16" i="11"/>
  <c r="Q16" i="11"/>
  <c r="R16" i="11"/>
  <c r="S16" i="11"/>
  <c r="T16" i="11"/>
  <c r="U16" i="11"/>
  <c r="V16" i="11"/>
  <c r="W16" i="11"/>
  <c r="X16" i="11"/>
  <c r="Y16" i="11"/>
  <c r="Z16" i="11"/>
  <c r="AA16" i="11"/>
  <c r="AB16" i="11"/>
  <c r="AC16" i="11"/>
  <c r="AD16" i="11"/>
  <c r="AE16" i="11"/>
  <c r="AF16" i="11"/>
  <c r="AG16" i="11"/>
  <c r="AH16" i="11"/>
  <c r="AI16" i="11"/>
  <c r="AJ16" i="11"/>
  <c r="AK16" i="11"/>
  <c r="E16" i="10"/>
  <c r="E17" i="10" s="1"/>
  <c r="F16" i="10"/>
  <c r="G16" i="10"/>
  <c r="H16" i="10"/>
  <c r="H17" i="10" s="1"/>
  <c r="I16" i="10"/>
  <c r="J16" i="10"/>
  <c r="K16" i="10"/>
  <c r="L16" i="10"/>
  <c r="M16" i="10"/>
  <c r="N16" i="10"/>
  <c r="O16" i="10"/>
  <c r="P16" i="10"/>
  <c r="Q16" i="10"/>
  <c r="R16" i="10"/>
  <c r="S16" i="10"/>
  <c r="T16" i="10"/>
  <c r="U16" i="10"/>
  <c r="V16" i="10"/>
  <c r="W16" i="10"/>
  <c r="X16" i="10"/>
  <c r="Y16" i="10"/>
  <c r="Z16" i="10"/>
  <c r="AA16" i="10"/>
  <c r="AB16" i="10"/>
  <c r="AC16" i="10"/>
  <c r="AD16" i="10"/>
  <c r="AE16" i="10"/>
  <c r="AF16" i="10"/>
  <c r="AG16" i="10"/>
  <c r="AH16" i="10"/>
  <c r="D16" i="13" l="1"/>
  <c r="D17" i="13" s="1"/>
  <c r="D16" i="12"/>
  <c r="D17" i="12" s="1"/>
  <c r="D16" i="11"/>
  <c r="D17" i="11" s="1"/>
  <c r="D16" i="9"/>
  <c r="D17" i="9" s="1"/>
  <c r="AH17" i="10" l="1"/>
  <c r="AG17" i="10"/>
  <c r="AF17" i="10"/>
  <c r="AC17" i="10"/>
  <c r="AD17" i="10"/>
  <c r="AE17" i="10"/>
  <c r="Z17" i="10"/>
  <c r="AA17" i="10"/>
  <c r="AB17" i="10"/>
  <c r="W17" i="10"/>
  <c r="X17" i="10"/>
  <c r="Y17" i="10"/>
  <c r="T17" i="10"/>
  <c r="U17" i="10"/>
  <c r="V17" i="10"/>
  <c r="Q17" i="10"/>
  <c r="R17" i="10"/>
  <c r="S17" i="10"/>
  <c r="N17" i="10"/>
  <c r="O17" i="10"/>
  <c r="P17" i="10"/>
  <c r="M17" i="10"/>
  <c r="J17" i="10"/>
  <c r="K17" i="10"/>
  <c r="I17" i="10"/>
  <c r="L17" i="10"/>
  <c r="F17" i="10"/>
  <c r="G17" i="10"/>
  <c r="Y17" i="9"/>
  <c r="X17" i="9"/>
  <c r="W17" i="9"/>
  <c r="T17" i="9"/>
  <c r="U17" i="9"/>
  <c r="V17" i="9"/>
  <c r="H17" i="9"/>
  <c r="I17" i="9"/>
  <c r="J17" i="9"/>
  <c r="K17" i="9"/>
  <c r="L17" i="9"/>
  <c r="M17" i="9"/>
  <c r="N17" i="9"/>
  <c r="O17" i="9"/>
  <c r="P17" i="9"/>
  <c r="E17" i="9"/>
  <c r="F17" i="9"/>
  <c r="G17" i="9"/>
  <c r="S17" i="9"/>
  <c r="Q17" i="9"/>
  <c r="R17" i="9"/>
  <c r="AC17" i="13" l="1"/>
  <c r="AD17" i="13"/>
  <c r="AE17" i="13"/>
  <c r="Z17" i="13"/>
  <c r="AA17" i="13"/>
  <c r="AB17" i="13"/>
  <c r="W17" i="13"/>
  <c r="X17" i="13"/>
  <c r="Y17" i="13"/>
  <c r="T17" i="13"/>
  <c r="U17" i="13"/>
  <c r="V17" i="13"/>
  <c r="Q17" i="13"/>
  <c r="R17" i="13"/>
  <c r="S17" i="13"/>
  <c r="O17" i="13"/>
  <c r="P17" i="13"/>
  <c r="N17" i="13"/>
  <c r="K17" i="13"/>
  <c r="L17" i="13"/>
  <c r="M17" i="13"/>
  <c r="H17" i="13"/>
  <c r="I17" i="13"/>
  <c r="J17" i="13"/>
  <c r="E17" i="13"/>
  <c r="F17" i="13"/>
  <c r="G17" i="13"/>
  <c r="AK17" i="12"/>
  <c r="AJ17" i="12"/>
  <c r="AI17" i="12"/>
  <c r="AF17" i="12"/>
  <c r="AG17" i="12"/>
  <c r="AH17" i="12"/>
  <c r="AC17" i="12"/>
  <c r="AD17" i="12"/>
  <c r="AE17" i="12"/>
  <c r="Z17" i="12"/>
  <c r="AA17" i="12"/>
  <c r="AB17" i="12"/>
  <c r="W17" i="12"/>
  <c r="X17" i="12"/>
  <c r="Y17" i="12"/>
  <c r="T17" i="12"/>
  <c r="U17" i="12"/>
  <c r="V17" i="12"/>
  <c r="S17" i="12"/>
  <c r="Q17" i="12"/>
  <c r="R17" i="12"/>
  <c r="N17" i="12"/>
  <c r="O17" i="12"/>
  <c r="P17" i="12"/>
  <c r="K17" i="12"/>
  <c r="L17" i="12"/>
  <c r="M17" i="12"/>
  <c r="H17" i="12"/>
  <c r="I17" i="12"/>
  <c r="J17" i="12"/>
  <c r="E17" i="12"/>
  <c r="F17" i="12"/>
  <c r="G17" i="12"/>
  <c r="AK17" i="11"/>
  <c r="AJ17" i="11"/>
  <c r="AI17" i="11"/>
  <c r="AF17" i="11"/>
  <c r="AG17" i="11"/>
  <c r="AH17" i="11"/>
  <c r="AC17" i="11"/>
  <c r="AD17" i="11"/>
  <c r="AE17" i="11"/>
  <c r="Z17" i="11"/>
  <c r="AA17" i="11"/>
  <c r="AB17" i="11"/>
  <c r="W17" i="11"/>
  <c r="X17" i="11"/>
  <c r="Y17" i="11"/>
  <c r="T17" i="11"/>
  <c r="U17" i="11"/>
  <c r="V17" i="11"/>
  <c r="Q17" i="11"/>
  <c r="R17" i="11"/>
  <c r="S17" i="11"/>
  <c r="M17" i="11"/>
  <c r="J17" i="11"/>
  <c r="I17" i="11"/>
  <c r="F17" i="11"/>
  <c r="G17" i="11"/>
  <c r="K17" i="11"/>
  <c r="E17" i="11"/>
  <c r="H17" i="11"/>
  <c r="L17" i="11"/>
  <c r="N17" i="11"/>
  <c r="O17" i="11"/>
  <c r="P17" i="11"/>
  <c r="AN17" i="13" l="1"/>
  <c r="AM17" i="13"/>
  <c r="AL17" i="13"/>
  <c r="AI17" i="13"/>
  <c r="AJ17" i="13"/>
  <c r="AK17" i="13"/>
  <c r="AF17" i="13"/>
  <c r="AG17" i="13"/>
  <c r="AH17" i="13"/>
</calcChain>
</file>

<file path=xl/sharedStrings.xml><?xml version="1.0" encoding="utf-8"?>
<sst xmlns="http://schemas.openxmlformats.org/spreadsheetml/2006/main" count="322" uniqueCount="53">
  <si>
    <t>№</t>
  </si>
  <si>
    <t>Свод методиста дошкольной организации</t>
  </si>
  <si>
    <t>ФИО методиста ДО_________________________________________________</t>
  </si>
  <si>
    <t>Наименование группы</t>
  </si>
  <si>
    <t>ФИО воспитателя</t>
  </si>
  <si>
    <t xml:space="preserve"> Физическое развитие</t>
  </si>
  <si>
    <t>из них с высоким уровнем навыков</t>
  </si>
  <si>
    <t>из них со средним уровнем навыков</t>
  </si>
  <si>
    <t>из них с низким уровнем навыков</t>
  </si>
  <si>
    <t xml:space="preserve"> Формирование социально-эмоциональных навыков</t>
  </si>
  <si>
    <t xml:space="preserve">Развитие коммуникативных навыков </t>
  </si>
  <si>
    <t xml:space="preserve">Развитие познавательных и интеллектуальных навыков </t>
  </si>
  <si>
    <t xml:space="preserve">Развитие творческих навыков, исследовательской деятельности детей </t>
  </si>
  <si>
    <t>Наименование ДО_______________________________________________________</t>
  </si>
  <si>
    <t>Кол-во детей</t>
  </si>
  <si>
    <t>Всего</t>
  </si>
  <si>
    <t>%</t>
  </si>
  <si>
    <t>Возрастные группы</t>
  </si>
  <si>
    <t>Младшая группа</t>
  </si>
  <si>
    <t>Старшая группа</t>
  </si>
  <si>
    <t>Развитие речи</t>
  </si>
  <si>
    <t>Худоржественная литература</t>
  </si>
  <si>
    <t>Лепка</t>
  </si>
  <si>
    <t>Музыка</t>
  </si>
  <si>
    <t>Приложение 2</t>
  </si>
  <si>
    <t>Художественная литература</t>
  </si>
  <si>
    <t>Рисование</t>
  </si>
  <si>
    <t>Аппликация</t>
  </si>
  <si>
    <t>Конструирование</t>
  </si>
  <si>
    <t>Адрес__________________________________________________________________</t>
  </si>
  <si>
    <t>Язык обучения____________________________________________________________________</t>
  </si>
  <si>
    <t>Казахский язык</t>
  </si>
  <si>
    <t>Основы грамоты</t>
  </si>
  <si>
    <t>ИТОГО</t>
  </si>
  <si>
    <t>Предшкольная группа</t>
  </si>
  <si>
    <t xml:space="preserve">Свод по группам раннего возраста методиста дошкольной организации </t>
  </si>
  <si>
    <t xml:space="preserve">Свод по младшим группам методиста дошкольной организации </t>
  </si>
  <si>
    <t xml:space="preserve">Свод по средним группам методиста дошкольной организации </t>
  </si>
  <si>
    <t xml:space="preserve">Свод по старшим группам методиста дошкольной организации </t>
  </si>
  <si>
    <t xml:space="preserve">Свод по предшкольным группам методиста дошкольной организации </t>
  </si>
  <si>
    <t>Язык обучения_____________________________________________________</t>
  </si>
  <si>
    <t>Садыкова Г.Ф</t>
  </si>
  <si>
    <t>Наименование ДО: ТОО ясли-сад "Tamos kids"</t>
  </si>
  <si>
    <t>Адрес: мкр.Орбита 1 дом 2</t>
  </si>
  <si>
    <t>Язык обучения: русский</t>
  </si>
  <si>
    <t>Усманова Р.И.</t>
  </si>
  <si>
    <t>ФИО методиста ДО: Кыдыралиева Б.С.</t>
  </si>
  <si>
    <t>Малышарики-Старс</t>
  </si>
  <si>
    <t>Карибаева Н.С.</t>
  </si>
  <si>
    <t>ФИО методиста: Кыдыралиева Б.С.</t>
  </si>
  <si>
    <t>Қожагельдиева А.А.</t>
  </si>
  <si>
    <t>Знайки</t>
  </si>
  <si>
    <t>Умнички-Почемучки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</si>
</sst>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1" xfId="0" applyNumberFormat="1" applyFont="1" applyBorder="1"/>
    <xf numFmtId="1" fontId="1" fillId="0" borderId="1" xfId="0" applyNumberFormat="1" applyFont="1" applyBorder="1" applyAlignment="1">
      <alignment horizontal="center"/>
    </xf>
    <xf numFmtId="1" fontId="0" fillId="0" borderId="0" xfId="0" applyNumberFormat="1"/>
    <xf numFmtId="1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7"/>
  <sheetViews>
    <sheetView workbookViewId="0">
      <selection activeCell="J19" sqref="J19"/>
    </sheetView>
  </sheetViews>
  <sheetFormatPr defaultRowHeight="14.4" x14ac:dyDescent="0.3"/>
  <cols>
    <col min="2" max="2" width="19.5546875" customWidth="1"/>
    <col min="3" max="3" width="23.5546875" customWidth="1"/>
  </cols>
  <sheetData>
    <row r="1" spans="1:25" x14ac:dyDescent="0.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4"/>
      <c r="U1" s="14"/>
      <c r="V1" s="14"/>
      <c r="W1" s="36" t="s">
        <v>24</v>
      </c>
      <c r="X1" s="36"/>
      <c r="Y1" s="36"/>
    </row>
    <row r="2" spans="1:25" ht="15" customHeight="1" x14ac:dyDescent="0.3">
      <c r="A2" s="1"/>
      <c r="B2" s="30" t="s">
        <v>35</v>
      </c>
      <c r="C2" s="30"/>
      <c r="D2" s="30"/>
      <c r="E2" s="30"/>
      <c r="F2" s="30"/>
      <c r="G2" s="30"/>
      <c r="H2" s="1"/>
      <c r="I2" s="1"/>
      <c r="J2" s="1"/>
      <c r="K2" s="1"/>
      <c r="L2" s="1"/>
      <c r="M2" s="1"/>
      <c r="N2" s="29" t="s">
        <v>13</v>
      </c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ht="15.6" x14ac:dyDescent="0.3">
      <c r="A3" s="1"/>
      <c r="B3" s="29" t="s">
        <v>2</v>
      </c>
      <c r="C3" s="29"/>
      <c r="D3" s="29"/>
      <c r="E3" s="29"/>
      <c r="F3" s="29"/>
      <c r="G3" s="29"/>
      <c r="H3" s="2"/>
      <c r="I3" s="2"/>
      <c r="J3" s="2"/>
      <c r="K3" s="1"/>
      <c r="L3" s="1"/>
      <c r="M3" s="1"/>
      <c r="N3" s="1" t="s">
        <v>29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30</v>
      </c>
      <c r="O4" s="13"/>
      <c r="P4" s="13"/>
      <c r="Q4" s="13"/>
      <c r="R4" s="13"/>
      <c r="S4" s="13"/>
      <c r="T4" s="13"/>
      <c r="U4" s="13"/>
      <c r="V4" s="13"/>
      <c r="W4" s="2"/>
      <c r="X4" s="2"/>
      <c r="Y4" s="2"/>
    </row>
    <row r="5" spans="1:25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46.5" customHeight="1" x14ac:dyDescent="0.3">
      <c r="A6" s="27" t="s">
        <v>0</v>
      </c>
      <c r="B6" s="28" t="s">
        <v>3</v>
      </c>
      <c r="C6" s="28" t="s">
        <v>4</v>
      </c>
      <c r="D6" s="28" t="s">
        <v>14</v>
      </c>
      <c r="E6" s="27" t="s">
        <v>5</v>
      </c>
      <c r="F6" s="27"/>
      <c r="G6" s="27"/>
      <c r="H6" s="33" t="s">
        <v>10</v>
      </c>
      <c r="I6" s="34"/>
      <c r="J6" s="34"/>
      <c r="K6" s="34"/>
      <c r="L6" s="34"/>
      <c r="M6" s="35"/>
      <c r="N6" s="28" t="s">
        <v>11</v>
      </c>
      <c r="O6" s="28"/>
      <c r="P6" s="28"/>
      <c r="Q6" s="33" t="s">
        <v>12</v>
      </c>
      <c r="R6" s="34"/>
      <c r="S6" s="34"/>
      <c r="T6" s="34"/>
      <c r="U6" s="34"/>
      <c r="V6" s="35"/>
      <c r="W6" s="28" t="s">
        <v>9</v>
      </c>
      <c r="X6" s="28"/>
      <c r="Y6" s="28"/>
    </row>
    <row r="7" spans="1:25" ht="29.25" customHeight="1" x14ac:dyDescent="0.3">
      <c r="A7" s="27"/>
      <c r="B7" s="28"/>
      <c r="C7" s="28"/>
      <c r="D7" s="28"/>
      <c r="E7" s="31" t="s">
        <v>6</v>
      </c>
      <c r="F7" s="31" t="s">
        <v>7</v>
      </c>
      <c r="G7" s="31" t="s">
        <v>8</v>
      </c>
      <c r="H7" s="28" t="s">
        <v>20</v>
      </c>
      <c r="I7" s="28"/>
      <c r="J7" s="28"/>
      <c r="K7" s="28" t="s">
        <v>21</v>
      </c>
      <c r="L7" s="28"/>
      <c r="M7" s="28"/>
      <c r="N7" s="31" t="s">
        <v>6</v>
      </c>
      <c r="O7" s="31" t="s">
        <v>7</v>
      </c>
      <c r="P7" s="31" t="s">
        <v>8</v>
      </c>
      <c r="Q7" s="33" t="s">
        <v>22</v>
      </c>
      <c r="R7" s="34"/>
      <c r="S7" s="35"/>
      <c r="T7" s="33" t="s">
        <v>23</v>
      </c>
      <c r="U7" s="34"/>
      <c r="V7" s="35"/>
      <c r="W7" s="31" t="s">
        <v>6</v>
      </c>
      <c r="X7" s="31" t="s">
        <v>7</v>
      </c>
      <c r="Y7" s="31" t="s">
        <v>8</v>
      </c>
    </row>
    <row r="8" spans="1:25" ht="89.25" customHeight="1" x14ac:dyDescent="0.3">
      <c r="A8" s="27"/>
      <c r="B8" s="28"/>
      <c r="C8" s="28"/>
      <c r="D8" s="28"/>
      <c r="E8" s="32"/>
      <c r="F8" s="32"/>
      <c r="G8" s="32"/>
      <c r="H8" s="11" t="s">
        <v>6</v>
      </c>
      <c r="I8" s="11" t="s">
        <v>7</v>
      </c>
      <c r="J8" s="11" t="s">
        <v>8</v>
      </c>
      <c r="K8" s="11" t="s">
        <v>6</v>
      </c>
      <c r="L8" s="11" t="s">
        <v>7</v>
      </c>
      <c r="M8" s="11" t="s">
        <v>8</v>
      </c>
      <c r="N8" s="32"/>
      <c r="O8" s="32"/>
      <c r="P8" s="32"/>
      <c r="Q8" s="11" t="s">
        <v>6</v>
      </c>
      <c r="R8" s="11" t="s">
        <v>7</v>
      </c>
      <c r="S8" s="11" t="s">
        <v>8</v>
      </c>
      <c r="T8" s="11" t="s">
        <v>6</v>
      </c>
      <c r="U8" s="11" t="s">
        <v>7</v>
      </c>
      <c r="V8" s="11" t="s">
        <v>8</v>
      </c>
      <c r="W8" s="32"/>
      <c r="X8" s="32"/>
      <c r="Y8" s="32"/>
    </row>
    <row r="9" spans="1:25" ht="15.6" x14ac:dyDescent="0.3">
      <c r="A9" s="12">
        <v>1</v>
      </c>
      <c r="B9" s="3"/>
      <c r="C9" s="3"/>
      <c r="D9" s="12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15.6" x14ac:dyDescent="0.3">
      <c r="A10" s="12">
        <v>2</v>
      </c>
      <c r="B10" s="3"/>
      <c r="C10" s="3"/>
      <c r="D10" s="12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5.6" x14ac:dyDescent="0.3">
      <c r="A11" s="12">
        <v>3</v>
      </c>
      <c r="B11" s="3"/>
      <c r="C11" s="3"/>
      <c r="D11" s="12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5.6" x14ac:dyDescent="0.3">
      <c r="A12" s="12">
        <v>4</v>
      </c>
      <c r="B12" s="3"/>
      <c r="C12" s="3"/>
      <c r="D12" s="12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15.6" x14ac:dyDescent="0.3">
      <c r="A13" s="12">
        <v>5</v>
      </c>
      <c r="B13" s="3"/>
      <c r="C13" s="3"/>
      <c r="D13" s="12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15.6" x14ac:dyDescent="0.3">
      <c r="A14" s="12">
        <v>6</v>
      </c>
      <c r="B14" s="3"/>
      <c r="C14" s="3"/>
      <c r="D14" s="12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15.6" x14ac:dyDescent="0.3">
      <c r="A15" s="12">
        <v>7</v>
      </c>
      <c r="B15" s="3"/>
      <c r="C15" s="3"/>
      <c r="D15" s="12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15.6" x14ac:dyDescent="0.3">
      <c r="A16" s="24" t="s">
        <v>15</v>
      </c>
      <c r="B16" s="25"/>
      <c r="C16" s="26"/>
      <c r="D16" s="16">
        <f>SUM(D9:D15)</f>
        <v>0</v>
      </c>
      <c r="E16" s="7">
        <f t="shared" ref="E16:Y16" si="0">SUM(E9:E15)</f>
        <v>0</v>
      </c>
      <c r="F16" s="7">
        <f t="shared" si="0"/>
        <v>0</v>
      </c>
      <c r="G16" s="7">
        <f t="shared" si="0"/>
        <v>0</v>
      </c>
      <c r="H16" s="7">
        <f t="shared" si="0"/>
        <v>0</v>
      </c>
      <c r="I16" s="7">
        <f t="shared" si="0"/>
        <v>0</v>
      </c>
      <c r="J16" s="7">
        <f t="shared" si="0"/>
        <v>0</v>
      </c>
      <c r="K16" s="7">
        <f t="shared" si="0"/>
        <v>0</v>
      </c>
      <c r="L16" s="7">
        <f t="shared" si="0"/>
        <v>0</v>
      </c>
      <c r="M16" s="7">
        <f t="shared" si="0"/>
        <v>0</v>
      </c>
      <c r="N16" s="7">
        <f t="shared" si="0"/>
        <v>0</v>
      </c>
      <c r="O16" s="7">
        <f t="shared" si="0"/>
        <v>0</v>
      </c>
      <c r="P16" s="7">
        <f t="shared" si="0"/>
        <v>0</v>
      </c>
      <c r="Q16" s="7">
        <f t="shared" si="0"/>
        <v>0</v>
      </c>
      <c r="R16" s="7">
        <f t="shared" si="0"/>
        <v>0</v>
      </c>
      <c r="S16" s="7">
        <f t="shared" si="0"/>
        <v>0</v>
      </c>
      <c r="T16" s="7">
        <f t="shared" si="0"/>
        <v>0</v>
      </c>
      <c r="U16" s="7">
        <f t="shared" si="0"/>
        <v>0</v>
      </c>
      <c r="V16" s="7">
        <f t="shared" si="0"/>
        <v>0</v>
      </c>
      <c r="W16" s="7">
        <f t="shared" si="0"/>
        <v>0</v>
      </c>
      <c r="X16" s="7">
        <f t="shared" si="0"/>
        <v>0</v>
      </c>
      <c r="Y16" s="7">
        <f t="shared" si="0"/>
        <v>0</v>
      </c>
    </row>
    <row r="17" spans="1:25" ht="15.6" x14ac:dyDescent="0.3">
      <c r="A17" s="24" t="s">
        <v>16</v>
      </c>
      <c r="B17" s="25"/>
      <c r="C17" s="25"/>
      <c r="D17" s="17" t="e">
        <f>D16*100/D16</f>
        <v>#DIV/0!</v>
      </c>
      <c r="E17" s="9" t="e">
        <f>E16*100/D16</f>
        <v>#DIV/0!</v>
      </c>
      <c r="F17" s="10" t="e">
        <f>F16*100/D16</f>
        <v>#DIV/0!</v>
      </c>
      <c r="G17" s="10" t="e">
        <f>G16*100/D16</f>
        <v>#DIV/0!</v>
      </c>
      <c r="H17" s="7" t="e">
        <f>H16*100/D16</f>
        <v>#DIV/0!</v>
      </c>
      <c r="I17" s="7" t="e">
        <f>I16*100/D16</f>
        <v>#DIV/0!</v>
      </c>
      <c r="J17" s="7" t="e">
        <f>J16*100/D16</f>
        <v>#DIV/0!</v>
      </c>
      <c r="K17" s="7" t="e">
        <f>K16*100/D16</f>
        <v>#DIV/0!</v>
      </c>
      <c r="L17" s="7" t="e">
        <f>L16*100/D16</f>
        <v>#DIV/0!</v>
      </c>
      <c r="M17" s="7" t="e">
        <f>M16*100/D16</f>
        <v>#DIV/0!</v>
      </c>
      <c r="N17" s="7" t="e">
        <f>N16*100/D16</f>
        <v>#DIV/0!</v>
      </c>
      <c r="O17" s="7" t="e">
        <f>O16*100/D16</f>
        <v>#DIV/0!</v>
      </c>
      <c r="P17" s="7" t="e">
        <f>P16*100/D16</f>
        <v>#DIV/0!</v>
      </c>
      <c r="Q17" s="7" t="e">
        <f>Q16*100/D16</f>
        <v>#DIV/0!</v>
      </c>
      <c r="R17" s="7" t="e">
        <f>R16*100/D16</f>
        <v>#DIV/0!</v>
      </c>
      <c r="S17" s="7" t="e">
        <f>S16*100/D16</f>
        <v>#DIV/0!</v>
      </c>
      <c r="T17" s="7" t="e">
        <f>T16*100/D16</f>
        <v>#DIV/0!</v>
      </c>
      <c r="U17" s="7" t="e">
        <f>U16*100/D16</f>
        <v>#DIV/0!</v>
      </c>
      <c r="V17" s="7" t="e">
        <f>V16*100/D16</f>
        <v>#DIV/0!</v>
      </c>
      <c r="W17" s="7" t="e">
        <f>W16*100/D16</f>
        <v>#DIV/0!</v>
      </c>
      <c r="X17" s="7" t="e">
        <f>X16*100/D16</f>
        <v>#DIV/0!</v>
      </c>
      <c r="Y17" s="7" t="e">
        <f>Y16*100/D16</f>
        <v>#DIV/0!</v>
      </c>
    </row>
  </sheetData>
  <mergeCells count="28">
    <mergeCell ref="X7:X8"/>
    <mergeCell ref="Y7:Y8"/>
    <mergeCell ref="W1:Y1"/>
    <mergeCell ref="N7:N8"/>
    <mergeCell ref="O7:O8"/>
    <mergeCell ref="P7:P8"/>
    <mergeCell ref="Q6:V6"/>
    <mergeCell ref="Q7:S7"/>
    <mergeCell ref="T7:V7"/>
    <mergeCell ref="N6:P6"/>
    <mergeCell ref="W6:Y6"/>
    <mergeCell ref="N2:Y2"/>
    <mergeCell ref="D6:D8"/>
    <mergeCell ref="E6:G6"/>
    <mergeCell ref="B3:G3"/>
    <mergeCell ref="B2:G2"/>
    <mergeCell ref="W7:W8"/>
    <mergeCell ref="H6:M6"/>
    <mergeCell ref="H7:J7"/>
    <mergeCell ref="K7:M7"/>
    <mergeCell ref="E7:E8"/>
    <mergeCell ref="F7:F8"/>
    <mergeCell ref="G7:G8"/>
    <mergeCell ref="A17:C17"/>
    <mergeCell ref="A16:C16"/>
    <mergeCell ref="A6:A8"/>
    <mergeCell ref="B6:B8"/>
    <mergeCell ref="C6:C8"/>
  </mergeCell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17"/>
  <sheetViews>
    <sheetView zoomScale="80" zoomScaleNormal="80" workbookViewId="0">
      <selection activeCell="AI13" sqref="AI13"/>
    </sheetView>
  </sheetViews>
  <sheetFormatPr defaultRowHeight="14.4" x14ac:dyDescent="0.3"/>
  <cols>
    <col min="2" max="2" width="19.88671875" customWidth="1"/>
    <col min="3" max="3" width="23" customWidth="1"/>
    <col min="4" max="4" width="11.44140625" customWidth="1"/>
  </cols>
  <sheetData>
    <row r="1" spans="1:34" x14ac:dyDescent="0.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36" t="s">
        <v>24</v>
      </c>
      <c r="AG1" s="36"/>
      <c r="AH1" s="36"/>
    </row>
    <row r="2" spans="1:34" ht="15" customHeight="1" x14ac:dyDescent="0.3">
      <c r="A2" s="1"/>
      <c r="B2" s="30" t="s">
        <v>36</v>
      </c>
      <c r="C2" s="30"/>
      <c r="D2" s="30"/>
      <c r="E2" s="30"/>
      <c r="F2" s="30"/>
      <c r="G2" s="30"/>
      <c r="H2" s="1"/>
      <c r="I2" s="1"/>
      <c r="J2" s="1"/>
      <c r="K2" s="1"/>
      <c r="L2" s="1"/>
      <c r="M2" s="1"/>
      <c r="N2" s="29" t="s">
        <v>42</v>
      </c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</row>
    <row r="3" spans="1:34" ht="15.6" x14ac:dyDescent="0.3">
      <c r="A3" s="1"/>
      <c r="B3" s="29" t="s">
        <v>46</v>
      </c>
      <c r="C3" s="29"/>
      <c r="D3" s="29"/>
      <c r="E3" s="29"/>
      <c r="F3" s="29"/>
      <c r="G3" s="29"/>
      <c r="H3" s="2"/>
      <c r="I3" s="2"/>
      <c r="J3" s="2"/>
      <c r="K3" s="1"/>
      <c r="L3" s="1"/>
      <c r="M3" s="1"/>
      <c r="N3" s="1" t="s">
        <v>43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5.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7" t="s">
        <v>44</v>
      </c>
      <c r="O4" s="37"/>
      <c r="P4" s="37"/>
      <c r="Q4" s="37"/>
      <c r="R4" s="37"/>
      <c r="S4" s="37"/>
      <c r="T4" s="37"/>
      <c r="U4" s="37"/>
      <c r="V4" s="37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5" customHeight="1" x14ac:dyDescent="0.3">
      <c r="A6" s="27" t="s">
        <v>0</v>
      </c>
      <c r="B6" s="28" t="s">
        <v>3</v>
      </c>
      <c r="C6" s="28" t="s">
        <v>4</v>
      </c>
      <c r="D6" s="28" t="s">
        <v>14</v>
      </c>
      <c r="E6" s="27" t="s">
        <v>5</v>
      </c>
      <c r="F6" s="27"/>
      <c r="G6" s="27"/>
      <c r="H6" s="33" t="s">
        <v>10</v>
      </c>
      <c r="I6" s="34"/>
      <c r="J6" s="34"/>
      <c r="K6" s="34"/>
      <c r="L6" s="34"/>
      <c r="M6" s="35"/>
      <c r="N6" s="28" t="s">
        <v>11</v>
      </c>
      <c r="O6" s="28"/>
      <c r="P6" s="28"/>
      <c r="Q6" s="33" t="s">
        <v>12</v>
      </c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5"/>
      <c r="AF6" s="28" t="s">
        <v>9</v>
      </c>
      <c r="AG6" s="28"/>
      <c r="AH6" s="28"/>
    </row>
    <row r="7" spans="1:34" ht="30" customHeight="1" x14ac:dyDescent="0.3">
      <c r="A7" s="27"/>
      <c r="B7" s="28"/>
      <c r="C7" s="28"/>
      <c r="D7" s="28"/>
      <c r="E7" s="31" t="s">
        <v>6</v>
      </c>
      <c r="F7" s="31" t="s">
        <v>7</v>
      </c>
      <c r="G7" s="31" t="s">
        <v>8</v>
      </c>
      <c r="H7" s="28" t="s">
        <v>20</v>
      </c>
      <c r="I7" s="28"/>
      <c r="J7" s="28"/>
      <c r="K7" s="28" t="s">
        <v>25</v>
      </c>
      <c r="L7" s="28"/>
      <c r="M7" s="28"/>
      <c r="N7" s="31" t="s">
        <v>6</v>
      </c>
      <c r="O7" s="31" t="s">
        <v>7</v>
      </c>
      <c r="P7" s="31" t="s">
        <v>8</v>
      </c>
      <c r="Q7" s="33" t="s">
        <v>26</v>
      </c>
      <c r="R7" s="34"/>
      <c r="S7" s="35"/>
      <c r="T7" s="33" t="s">
        <v>22</v>
      </c>
      <c r="U7" s="34"/>
      <c r="V7" s="35"/>
      <c r="W7" s="33" t="s">
        <v>27</v>
      </c>
      <c r="X7" s="34"/>
      <c r="Y7" s="35"/>
      <c r="Z7" s="33" t="s">
        <v>28</v>
      </c>
      <c r="AA7" s="34"/>
      <c r="AB7" s="35"/>
      <c r="AC7" s="33" t="s">
        <v>23</v>
      </c>
      <c r="AD7" s="34"/>
      <c r="AE7" s="35"/>
      <c r="AF7" s="31" t="s">
        <v>6</v>
      </c>
      <c r="AG7" s="31" t="s">
        <v>7</v>
      </c>
      <c r="AH7" s="31" t="s">
        <v>8</v>
      </c>
    </row>
    <row r="8" spans="1:34" ht="93.6" x14ac:dyDescent="0.3">
      <c r="A8" s="27"/>
      <c r="B8" s="28"/>
      <c r="C8" s="28"/>
      <c r="D8" s="28"/>
      <c r="E8" s="32"/>
      <c r="F8" s="32"/>
      <c r="G8" s="32"/>
      <c r="H8" s="11" t="s">
        <v>6</v>
      </c>
      <c r="I8" s="11" t="s">
        <v>7</v>
      </c>
      <c r="J8" s="11" t="s">
        <v>8</v>
      </c>
      <c r="K8" s="11" t="s">
        <v>6</v>
      </c>
      <c r="L8" s="11" t="s">
        <v>7</v>
      </c>
      <c r="M8" s="11" t="s">
        <v>8</v>
      </c>
      <c r="N8" s="32"/>
      <c r="O8" s="32"/>
      <c r="P8" s="32"/>
      <c r="Q8" s="11" t="s">
        <v>6</v>
      </c>
      <c r="R8" s="11" t="s">
        <v>7</v>
      </c>
      <c r="S8" s="11" t="s">
        <v>8</v>
      </c>
      <c r="T8" s="11" t="s">
        <v>6</v>
      </c>
      <c r="U8" s="11" t="s">
        <v>7</v>
      </c>
      <c r="V8" s="11" t="s">
        <v>8</v>
      </c>
      <c r="W8" s="11" t="s">
        <v>6</v>
      </c>
      <c r="X8" s="11" t="s">
        <v>7</v>
      </c>
      <c r="Y8" s="11" t="s">
        <v>8</v>
      </c>
      <c r="Z8" s="11" t="s">
        <v>6</v>
      </c>
      <c r="AA8" s="11" t="s">
        <v>7</v>
      </c>
      <c r="AB8" s="11" t="s">
        <v>8</v>
      </c>
      <c r="AC8" s="11" t="s">
        <v>6</v>
      </c>
      <c r="AD8" s="11" t="s">
        <v>7</v>
      </c>
      <c r="AE8" s="11" t="s">
        <v>8</v>
      </c>
      <c r="AF8" s="32"/>
      <c r="AG8" s="32"/>
      <c r="AH8" s="32"/>
    </row>
    <row r="9" spans="1:34" ht="15.6" x14ac:dyDescent="0.3">
      <c r="A9" s="12">
        <v>1</v>
      </c>
      <c r="B9" s="3" t="s">
        <v>47</v>
      </c>
      <c r="C9" s="3" t="s">
        <v>48</v>
      </c>
      <c r="D9" s="12">
        <v>20</v>
      </c>
      <c r="E9" s="3">
        <v>4</v>
      </c>
      <c r="F9" s="3">
        <v>12</v>
      </c>
      <c r="G9" s="3">
        <v>4</v>
      </c>
      <c r="H9" s="3">
        <v>8</v>
      </c>
      <c r="I9" s="3">
        <v>10</v>
      </c>
      <c r="J9" s="3">
        <v>2</v>
      </c>
      <c r="K9" s="3">
        <v>5</v>
      </c>
      <c r="L9" s="3">
        <v>13</v>
      </c>
      <c r="M9" s="3">
        <v>2</v>
      </c>
      <c r="N9" s="3">
        <v>5</v>
      </c>
      <c r="O9" s="3">
        <v>13</v>
      </c>
      <c r="P9" s="3">
        <v>2</v>
      </c>
      <c r="Q9" s="3">
        <v>5</v>
      </c>
      <c r="R9" s="3">
        <v>13</v>
      </c>
      <c r="S9" s="3">
        <v>2</v>
      </c>
      <c r="T9" s="3">
        <v>5</v>
      </c>
      <c r="U9" s="3">
        <v>13</v>
      </c>
      <c r="V9" s="3">
        <v>2</v>
      </c>
      <c r="W9" s="3">
        <v>5</v>
      </c>
      <c r="X9" s="3">
        <v>13</v>
      </c>
      <c r="Y9" s="3">
        <v>2</v>
      </c>
      <c r="Z9" s="3">
        <v>5</v>
      </c>
      <c r="AA9" s="3">
        <v>13</v>
      </c>
      <c r="AB9" s="3">
        <v>2</v>
      </c>
      <c r="AC9" s="3">
        <v>10</v>
      </c>
      <c r="AD9" s="3">
        <v>8</v>
      </c>
      <c r="AE9" s="3">
        <v>2</v>
      </c>
      <c r="AF9" s="3">
        <v>13</v>
      </c>
      <c r="AG9" s="3">
        <v>5</v>
      </c>
      <c r="AH9" s="3">
        <v>2</v>
      </c>
    </row>
    <row r="10" spans="1:34" ht="15.6" x14ac:dyDescent="0.3">
      <c r="A10" s="12">
        <v>2</v>
      </c>
      <c r="B10" s="3"/>
      <c r="C10" s="3" t="s">
        <v>50</v>
      </c>
      <c r="D10" s="12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</row>
    <row r="11" spans="1:34" ht="15.6" x14ac:dyDescent="0.3">
      <c r="A11" s="12">
        <v>3</v>
      </c>
      <c r="B11" s="3"/>
      <c r="C11" s="3"/>
      <c r="D11" s="12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</row>
    <row r="12" spans="1:34" ht="15.6" x14ac:dyDescent="0.3">
      <c r="A12" s="12">
        <v>4</v>
      </c>
      <c r="B12" s="3"/>
      <c r="C12" s="3"/>
      <c r="D12" s="12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</row>
    <row r="13" spans="1:34" ht="15.6" x14ac:dyDescent="0.3">
      <c r="A13" s="12">
        <v>5</v>
      </c>
      <c r="B13" s="3"/>
      <c r="C13" s="3"/>
      <c r="D13" s="12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</row>
    <row r="14" spans="1:34" ht="15.6" x14ac:dyDescent="0.3">
      <c r="A14" s="12">
        <v>6</v>
      </c>
      <c r="B14" s="3"/>
      <c r="C14" s="3"/>
      <c r="D14" s="12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</row>
    <row r="15" spans="1:34" ht="15.6" x14ac:dyDescent="0.3">
      <c r="A15" s="12">
        <v>7</v>
      </c>
      <c r="B15" s="3"/>
      <c r="C15" s="3"/>
      <c r="D15" s="12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</row>
    <row r="16" spans="1:34" ht="15.6" x14ac:dyDescent="0.3">
      <c r="A16" s="24" t="s">
        <v>15</v>
      </c>
      <c r="B16" s="25"/>
      <c r="C16" s="26"/>
      <c r="D16" s="5">
        <v>20</v>
      </c>
      <c r="E16" s="12">
        <f t="shared" ref="E16:AH16" si="0">SUM(E9:E15)</f>
        <v>4</v>
      </c>
      <c r="F16" s="12">
        <f t="shared" si="0"/>
        <v>12</v>
      </c>
      <c r="G16" s="12">
        <f t="shared" si="0"/>
        <v>4</v>
      </c>
      <c r="H16" s="12">
        <f t="shared" si="0"/>
        <v>8</v>
      </c>
      <c r="I16" s="12">
        <f t="shared" si="0"/>
        <v>10</v>
      </c>
      <c r="J16" s="12">
        <f t="shared" si="0"/>
        <v>2</v>
      </c>
      <c r="K16" s="12">
        <f t="shared" si="0"/>
        <v>5</v>
      </c>
      <c r="L16" s="12">
        <f t="shared" si="0"/>
        <v>13</v>
      </c>
      <c r="M16" s="12">
        <f t="shared" si="0"/>
        <v>2</v>
      </c>
      <c r="N16" s="12">
        <f t="shared" si="0"/>
        <v>5</v>
      </c>
      <c r="O16" s="12">
        <f t="shared" si="0"/>
        <v>13</v>
      </c>
      <c r="P16" s="12">
        <f t="shared" si="0"/>
        <v>2</v>
      </c>
      <c r="Q16" s="12">
        <f t="shared" si="0"/>
        <v>5</v>
      </c>
      <c r="R16" s="12">
        <f t="shared" si="0"/>
        <v>13</v>
      </c>
      <c r="S16" s="12">
        <f t="shared" si="0"/>
        <v>2</v>
      </c>
      <c r="T16" s="12">
        <f t="shared" si="0"/>
        <v>5</v>
      </c>
      <c r="U16" s="12">
        <f t="shared" si="0"/>
        <v>13</v>
      </c>
      <c r="V16" s="12">
        <f t="shared" si="0"/>
        <v>2</v>
      </c>
      <c r="W16" s="12">
        <f t="shared" si="0"/>
        <v>5</v>
      </c>
      <c r="X16" s="12">
        <f t="shared" si="0"/>
        <v>13</v>
      </c>
      <c r="Y16" s="12">
        <f t="shared" si="0"/>
        <v>2</v>
      </c>
      <c r="Z16" s="12">
        <f t="shared" si="0"/>
        <v>5</v>
      </c>
      <c r="AA16" s="12">
        <f t="shared" si="0"/>
        <v>13</v>
      </c>
      <c r="AB16" s="12">
        <f t="shared" si="0"/>
        <v>2</v>
      </c>
      <c r="AC16" s="12">
        <f t="shared" si="0"/>
        <v>10</v>
      </c>
      <c r="AD16" s="12">
        <f t="shared" si="0"/>
        <v>8</v>
      </c>
      <c r="AE16" s="12">
        <f t="shared" si="0"/>
        <v>2</v>
      </c>
      <c r="AF16" s="12">
        <f t="shared" si="0"/>
        <v>13</v>
      </c>
      <c r="AG16" s="12">
        <f t="shared" si="0"/>
        <v>5</v>
      </c>
      <c r="AH16" s="12">
        <f t="shared" si="0"/>
        <v>2</v>
      </c>
    </row>
    <row r="17" spans="1:34" ht="15.6" x14ac:dyDescent="0.3">
      <c r="A17" s="24" t="s">
        <v>16</v>
      </c>
      <c r="B17" s="25"/>
      <c r="C17" s="25"/>
      <c r="D17" s="17">
        <f>D16*100/D16</f>
        <v>100</v>
      </c>
      <c r="E17" s="9">
        <f>E16*100/D16</f>
        <v>20</v>
      </c>
      <c r="F17" s="10">
        <f>F16*100/D16</f>
        <v>60</v>
      </c>
      <c r="G17" s="10">
        <f>G16*100/D16</f>
        <v>20</v>
      </c>
      <c r="H17" s="7">
        <f>H16*100/D16</f>
        <v>40</v>
      </c>
      <c r="I17" s="7">
        <f>I16*100/D16</f>
        <v>50</v>
      </c>
      <c r="J17" s="7">
        <f>J16*100/D16</f>
        <v>10</v>
      </c>
      <c r="K17" s="7">
        <f>K16*100/D16</f>
        <v>25</v>
      </c>
      <c r="L17" s="7">
        <f>L16*100/D16</f>
        <v>65</v>
      </c>
      <c r="M17" s="7">
        <f>M16*100/D16</f>
        <v>10</v>
      </c>
      <c r="N17" s="7">
        <f>N16*100/D16</f>
        <v>25</v>
      </c>
      <c r="O17" s="7">
        <f>O16*100/D16</f>
        <v>65</v>
      </c>
      <c r="P17" s="7">
        <f>P16*100/D16</f>
        <v>10</v>
      </c>
      <c r="Q17" s="7">
        <f>Q16*100/D16</f>
        <v>25</v>
      </c>
      <c r="R17" s="7">
        <f>R16*100/D16</f>
        <v>65</v>
      </c>
      <c r="S17" s="7">
        <f>S16*100/D16</f>
        <v>10</v>
      </c>
      <c r="T17" s="7">
        <f>T16*100/D16</f>
        <v>25</v>
      </c>
      <c r="U17" s="7">
        <f>U16*100/D16</f>
        <v>65</v>
      </c>
      <c r="V17" s="7">
        <f>V16*100/D16</f>
        <v>10</v>
      </c>
      <c r="W17" s="7">
        <f>W16*100/D16</f>
        <v>25</v>
      </c>
      <c r="X17" s="7">
        <f>X16*100/D16</f>
        <v>65</v>
      </c>
      <c r="Y17" s="7">
        <f>Y16*100/D16</f>
        <v>10</v>
      </c>
      <c r="Z17" s="7">
        <f>Z16*100/D16</f>
        <v>25</v>
      </c>
      <c r="AA17" s="7">
        <f>AA16*100/D16</f>
        <v>65</v>
      </c>
      <c r="AB17" s="7">
        <f>AB16*100/D16</f>
        <v>10</v>
      </c>
      <c r="AC17" s="7">
        <f>AC16*100/D16</f>
        <v>50</v>
      </c>
      <c r="AD17" s="7">
        <f>AD16*100/D16</f>
        <v>40</v>
      </c>
      <c r="AE17" s="7">
        <f>AE16*100/D16</f>
        <v>10</v>
      </c>
      <c r="AF17" s="7">
        <f>AF16*100/D16</f>
        <v>65</v>
      </c>
      <c r="AG17" s="7">
        <f>AG16*100/D16</f>
        <v>25</v>
      </c>
      <c r="AH17" s="7">
        <f>AH16*100/D16</f>
        <v>10</v>
      </c>
    </row>
  </sheetData>
  <mergeCells count="32">
    <mergeCell ref="N2:AH2"/>
    <mergeCell ref="Q6:AE6"/>
    <mergeCell ref="N4:V4"/>
    <mergeCell ref="AF1:AH1"/>
    <mergeCell ref="A17:C17"/>
    <mergeCell ref="A16:C16"/>
    <mergeCell ref="A6:A8"/>
    <mergeCell ref="B6:B8"/>
    <mergeCell ref="C6:C8"/>
    <mergeCell ref="D6:D8"/>
    <mergeCell ref="E6:G6"/>
    <mergeCell ref="B2:G2"/>
    <mergeCell ref="B3:G3"/>
    <mergeCell ref="Q7:S7"/>
    <mergeCell ref="T7:V7"/>
    <mergeCell ref="W7:Y7"/>
    <mergeCell ref="H6:M6"/>
    <mergeCell ref="H7:J7"/>
    <mergeCell ref="K7:M7"/>
    <mergeCell ref="N6:P6"/>
    <mergeCell ref="AF6:AH6"/>
    <mergeCell ref="Z7:AB7"/>
    <mergeCell ref="AC7:AE7"/>
    <mergeCell ref="P7:P8"/>
    <mergeCell ref="AF7:AF8"/>
    <mergeCell ref="AG7:AG8"/>
    <mergeCell ref="AH7:AH8"/>
    <mergeCell ref="E7:E8"/>
    <mergeCell ref="F7:F8"/>
    <mergeCell ref="G7:G8"/>
    <mergeCell ref="N7:N8"/>
    <mergeCell ref="O7:O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17"/>
  <sheetViews>
    <sheetView workbookViewId="0">
      <selection activeCell="D16" sqref="D16:D17"/>
    </sheetView>
  </sheetViews>
  <sheetFormatPr defaultRowHeight="14.4" x14ac:dyDescent="0.3"/>
  <cols>
    <col min="2" max="2" width="20.44140625" customWidth="1"/>
    <col min="3" max="3" width="24.109375" customWidth="1"/>
  </cols>
  <sheetData>
    <row r="1" spans="1:37" x14ac:dyDescent="0.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36" t="s">
        <v>24</v>
      </c>
      <c r="AJ1" s="36"/>
      <c r="AK1" s="36"/>
    </row>
    <row r="2" spans="1:37" ht="15" customHeight="1" x14ac:dyDescent="0.3">
      <c r="A2" s="1"/>
      <c r="B2" s="30" t="s">
        <v>37</v>
      </c>
      <c r="C2" s="30"/>
      <c r="D2" s="30"/>
      <c r="E2" s="30"/>
      <c r="F2" s="30"/>
      <c r="G2" s="30"/>
      <c r="H2" s="1"/>
      <c r="I2" s="1"/>
      <c r="J2" s="1"/>
      <c r="K2" s="1"/>
      <c r="L2" s="1"/>
      <c r="M2" s="1"/>
      <c r="N2" s="1"/>
      <c r="O2" s="1"/>
      <c r="P2" s="1"/>
      <c r="Q2" s="29" t="s">
        <v>13</v>
      </c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</row>
    <row r="3" spans="1:37" ht="15.6" x14ac:dyDescent="0.3">
      <c r="A3" s="1"/>
      <c r="B3" s="29" t="s">
        <v>2</v>
      </c>
      <c r="C3" s="29"/>
      <c r="D3" s="29"/>
      <c r="E3" s="29"/>
      <c r="F3" s="29"/>
      <c r="G3" s="29"/>
      <c r="H3" s="2"/>
      <c r="I3" s="2"/>
      <c r="J3" s="2"/>
      <c r="K3" s="2"/>
      <c r="L3" s="2"/>
      <c r="M3" s="2"/>
      <c r="N3" s="2"/>
      <c r="O3" s="2"/>
      <c r="P3" s="2"/>
      <c r="Q3" s="1" t="s">
        <v>29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15.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7" t="s">
        <v>40</v>
      </c>
      <c r="R4" s="37"/>
      <c r="S4" s="37"/>
      <c r="T4" s="37"/>
      <c r="U4" s="37"/>
      <c r="V4" s="37"/>
      <c r="W4" s="37"/>
      <c r="X4" s="37"/>
      <c r="Y4" s="37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</row>
    <row r="5" spans="1:37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60.75" customHeight="1" x14ac:dyDescent="0.3">
      <c r="A6" s="27" t="s">
        <v>0</v>
      </c>
      <c r="B6" s="28" t="s">
        <v>3</v>
      </c>
      <c r="C6" s="28" t="s">
        <v>4</v>
      </c>
      <c r="D6" s="28" t="s">
        <v>14</v>
      </c>
      <c r="E6" s="27" t="s">
        <v>5</v>
      </c>
      <c r="F6" s="27"/>
      <c r="G6" s="27"/>
      <c r="H6" s="33" t="s">
        <v>10</v>
      </c>
      <c r="I6" s="34"/>
      <c r="J6" s="34"/>
      <c r="K6" s="34"/>
      <c r="L6" s="34"/>
      <c r="M6" s="34"/>
      <c r="N6" s="34"/>
      <c r="O6" s="34"/>
      <c r="P6" s="35"/>
      <c r="Q6" s="28" t="s">
        <v>11</v>
      </c>
      <c r="R6" s="28"/>
      <c r="S6" s="28"/>
      <c r="T6" s="33" t="s">
        <v>12</v>
      </c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5"/>
      <c r="AI6" s="28" t="s">
        <v>9</v>
      </c>
      <c r="AJ6" s="28"/>
      <c r="AK6" s="28"/>
    </row>
    <row r="7" spans="1:37" ht="29.25" customHeight="1" x14ac:dyDescent="0.3">
      <c r="A7" s="27"/>
      <c r="B7" s="28"/>
      <c r="C7" s="28"/>
      <c r="D7" s="28"/>
      <c r="E7" s="31" t="s">
        <v>6</v>
      </c>
      <c r="F7" s="31" t="s">
        <v>7</v>
      </c>
      <c r="G7" s="31" t="s">
        <v>8</v>
      </c>
      <c r="H7" s="28" t="s">
        <v>20</v>
      </c>
      <c r="I7" s="28"/>
      <c r="J7" s="28"/>
      <c r="K7" s="28" t="s">
        <v>25</v>
      </c>
      <c r="L7" s="28"/>
      <c r="M7" s="28"/>
      <c r="N7" s="28" t="s">
        <v>31</v>
      </c>
      <c r="O7" s="28"/>
      <c r="P7" s="28"/>
      <c r="Q7" s="31" t="s">
        <v>6</v>
      </c>
      <c r="R7" s="31" t="s">
        <v>7</v>
      </c>
      <c r="S7" s="31" t="s">
        <v>8</v>
      </c>
      <c r="T7" s="33" t="s">
        <v>26</v>
      </c>
      <c r="U7" s="34"/>
      <c r="V7" s="35"/>
      <c r="W7" s="33" t="s">
        <v>22</v>
      </c>
      <c r="X7" s="34"/>
      <c r="Y7" s="35"/>
      <c r="Z7" s="33" t="s">
        <v>27</v>
      </c>
      <c r="AA7" s="34"/>
      <c r="AB7" s="35"/>
      <c r="AC7" s="33" t="s">
        <v>28</v>
      </c>
      <c r="AD7" s="34"/>
      <c r="AE7" s="35"/>
      <c r="AF7" s="33" t="s">
        <v>23</v>
      </c>
      <c r="AG7" s="34"/>
      <c r="AH7" s="35"/>
      <c r="AI7" s="31" t="s">
        <v>6</v>
      </c>
      <c r="AJ7" s="31" t="s">
        <v>7</v>
      </c>
      <c r="AK7" s="31" t="s">
        <v>8</v>
      </c>
    </row>
    <row r="8" spans="1:37" ht="84.75" customHeight="1" x14ac:dyDescent="0.3">
      <c r="A8" s="27"/>
      <c r="B8" s="28"/>
      <c r="C8" s="28"/>
      <c r="D8" s="28"/>
      <c r="E8" s="32"/>
      <c r="F8" s="32"/>
      <c r="G8" s="32"/>
      <c r="H8" s="11" t="s">
        <v>6</v>
      </c>
      <c r="I8" s="11" t="s">
        <v>7</v>
      </c>
      <c r="J8" s="11" t="s">
        <v>8</v>
      </c>
      <c r="K8" s="11" t="s">
        <v>6</v>
      </c>
      <c r="L8" s="11" t="s">
        <v>7</v>
      </c>
      <c r="M8" s="11" t="s">
        <v>8</v>
      </c>
      <c r="N8" s="11" t="s">
        <v>6</v>
      </c>
      <c r="O8" s="11" t="s">
        <v>7</v>
      </c>
      <c r="P8" s="11" t="s">
        <v>8</v>
      </c>
      <c r="Q8" s="32"/>
      <c r="R8" s="32"/>
      <c r="S8" s="32"/>
      <c r="T8" s="11" t="s">
        <v>6</v>
      </c>
      <c r="U8" s="11" t="s">
        <v>7</v>
      </c>
      <c r="V8" s="11" t="s">
        <v>8</v>
      </c>
      <c r="W8" s="11" t="s">
        <v>6</v>
      </c>
      <c r="X8" s="11" t="s">
        <v>7</v>
      </c>
      <c r="Y8" s="11" t="s">
        <v>8</v>
      </c>
      <c r="Z8" s="11" t="s">
        <v>6</v>
      </c>
      <c r="AA8" s="11" t="s">
        <v>7</v>
      </c>
      <c r="AB8" s="11" t="s">
        <v>8</v>
      </c>
      <c r="AC8" s="11" t="s">
        <v>6</v>
      </c>
      <c r="AD8" s="11" t="s">
        <v>7</v>
      </c>
      <c r="AE8" s="11" t="s">
        <v>8</v>
      </c>
      <c r="AF8" s="11" t="s">
        <v>6</v>
      </c>
      <c r="AG8" s="11" t="s">
        <v>7</v>
      </c>
      <c r="AH8" s="11" t="s">
        <v>8</v>
      </c>
      <c r="AI8" s="32"/>
      <c r="AJ8" s="32"/>
      <c r="AK8" s="32"/>
    </row>
    <row r="9" spans="1:37" ht="15.6" x14ac:dyDescent="0.3">
      <c r="A9" s="12">
        <v>1</v>
      </c>
      <c r="B9" s="3"/>
      <c r="C9" s="3"/>
      <c r="D9" s="12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6" x14ac:dyDescent="0.3">
      <c r="A10" s="12">
        <v>2</v>
      </c>
      <c r="B10" s="3"/>
      <c r="C10" s="3"/>
      <c r="D10" s="12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6" x14ac:dyDescent="0.3">
      <c r="A11" s="12">
        <v>3</v>
      </c>
      <c r="B11" s="3"/>
      <c r="C11" s="3"/>
      <c r="D11" s="12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6" x14ac:dyDescent="0.3">
      <c r="A12" s="12">
        <v>4</v>
      </c>
      <c r="B12" s="3"/>
      <c r="C12" s="3"/>
      <c r="D12" s="12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6" x14ac:dyDescent="0.3">
      <c r="A13" s="12">
        <v>5</v>
      </c>
      <c r="B13" s="3"/>
      <c r="C13" s="3"/>
      <c r="D13" s="12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6" x14ac:dyDescent="0.3">
      <c r="A14" s="12">
        <v>6</v>
      </c>
      <c r="B14" s="3"/>
      <c r="C14" s="3"/>
      <c r="D14" s="12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6" x14ac:dyDescent="0.3">
      <c r="A15" s="12">
        <v>7</v>
      </c>
      <c r="B15" s="3"/>
      <c r="C15" s="3"/>
      <c r="D15" s="12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6" x14ac:dyDescent="0.3">
      <c r="A16" s="24" t="s">
        <v>15</v>
      </c>
      <c r="B16" s="25"/>
      <c r="C16" s="26"/>
      <c r="D16" s="16">
        <f>SUM(D9:D15)</f>
        <v>0</v>
      </c>
      <c r="E16" s="7">
        <f t="shared" ref="E16:AK16" si="0">SUM(E9:E15)</f>
        <v>0</v>
      </c>
      <c r="F16" s="7">
        <f t="shared" si="0"/>
        <v>0</v>
      </c>
      <c r="G16" s="7">
        <f t="shared" si="0"/>
        <v>0</v>
      </c>
      <c r="H16" s="7">
        <f t="shared" si="0"/>
        <v>0</v>
      </c>
      <c r="I16" s="7">
        <f t="shared" si="0"/>
        <v>0</v>
      </c>
      <c r="J16" s="7">
        <f t="shared" si="0"/>
        <v>0</v>
      </c>
      <c r="K16" s="7">
        <f t="shared" si="0"/>
        <v>0</v>
      </c>
      <c r="L16" s="7">
        <f t="shared" si="0"/>
        <v>0</v>
      </c>
      <c r="M16" s="7">
        <f t="shared" si="0"/>
        <v>0</v>
      </c>
      <c r="N16" s="7">
        <f t="shared" si="0"/>
        <v>0</v>
      </c>
      <c r="O16" s="7">
        <f t="shared" si="0"/>
        <v>0</v>
      </c>
      <c r="P16" s="7">
        <f t="shared" si="0"/>
        <v>0</v>
      </c>
      <c r="Q16" s="7">
        <f t="shared" si="0"/>
        <v>0</v>
      </c>
      <c r="R16" s="7">
        <f t="shared" si="0"/>
        <v>0</v>
      </c>
      <c r="S16" s="7">
        <f t="shared" si="0"/>
        <v>0</v>
      </c>
      <c r="T16" s="7">
        <f t="shared" si="0"/>
        <v>0</v>
      </c>
      <c r="U16" s="7">
        <f t="shared" si="0"/>
        <v>0</v>
      </c>
      <c r="V16" s="7">
        <f t="shared" si="0"/>
        <v>0</v>
      </c>
      <c r="W16" s="7">
        <f t="shared" si="0"/>
        <v>0</v>
      </c>
      <c r="X16" s="7">
        <f t="shared" si="0"/>
        <v>0</v>
      </c>
      <c r="Y16" s="7">
        <f t="shared" si="0"/>
        <v>0</v>
      </c>
      <c r="Z16" s="7">
        <f t="shared" si="0"/>
        <v>0</v>
      </c>
      <c r="AA16" s="7">
        <f t="shared" si="0"/>
        <v>0</v>
      </c>
      <c r="AB16" s="7">
        <f t="shared" si="0"/>
        <v>0</v>
      </c>
      <c r="AC16" s="7">
        <f t="shared" si="0"/>
        <v>0</v>
      </c>
      <c r="AD16" s="7">
        <f t="shared" si="0"/>
        <v>0</v>
      </c>
      <c r="AE16" s="7">
        <f t="shared" si="0"/>
        <v>0</v>
      </c>
      <c r="AF16" s="7">
        <f t="shared" si="0"/>
        <v>0</v>
      </c>
      <c r="AG16" s="7">
        <f t="shared" si="0"/>
        <v>0</v>
      </c>
      <c r="AH16" s="7">
        <f t="shared" si="0"/>
        <v>0</v>
      </c>
      <c r="AI16" s="7">
        <f t="shared" si="0"/>
        <v>0</v>
      </c>
      <c r="AJ16" s="7">
        <f t="shared" si="0"/>
        <v>0</v>
      </c>
      <c r="AK16" s="7">
        <f t="shared" si="0"/>
        <v>0</v>
      </c>
    </row>
    <row r="17" spans="1:37" ht="15.6" x14ac:dyDescent="0.3">
      <c r="A17" s="24" t="s">
        <v>16</v>
      </c>
      <c r="B17" s="25"/>
      <c r="C17" s="25"/>
      <c r="D17" s="17" t="e">
        <f>D16*100/D16</f>
        <v>#DIV/0!</v>
      </c>
      <c r="E17" s="9" t="e">
        <f>E16*100/D16</f>
        <v>#DIV/0!</v>
      </c>
      <c r="F17" s="10" t="e">
        <f>F16*100/D16</f>
        <v>#DIV/0!</v>
      </c>
      <c r="G17" s="10" t="e">
        <f>G16*100/D16</f>
        <v>#DIV/0!</v>
      </c>
      <c r="H17" s="7" t="e">
        <f>H16*100/D16</f>
        <v>#DIV/0!</v>
      </c>
      <c r="I17" s="7" t="e">
        <f>I16*100/D16</f>
        <v>#DIV/0!</v>
      </c>
      <c r="J17" s="7" t="e">
        <f>J16*100/D16</f>
        <v>#DIV/0!</v>
      </c>
      <c r="K17" s="7" t="e">
        <f>K16*100/D16</f>
        <v>#DIV/0!</v>
      </c>
      <c r="L17" s="7" t="e">
        <f>L16*100/D16</f>
        <v>#DIV/0!</v>
      </c>
      <c r="M17" s="7" t="e">
        <f>M16*100/D16</f>
        <v>#DIV/0!</v>
      </c>
      <c r="N17" s="7" t="e">
        <f>N16*100/D16</f>
        <v>#DIV/0!</v>
      </c>
      <c r="O17" s="7" t="e">
        <f>O16*100/D16</f>
        <v>#DIV/0!</v>
      </c>
      <c r="P17" s="7" t="e">
        <f>P16*100/D16</f>
        <v>#DIV/0!</v>
      </c>
      <c r="Q17" s="7" t="e">
        <f>Q16*100/D16</f>
        <v>#DIV/0!</v>
      </c>
      <c r="R17" s="7" t="e">
        <f>R16*100/D16</f>
        <v>#DIV/0!</v>
      </c>
      <c r="S17" s="7" t="e">
        <f>S16*100/D16</f>
        <v>#DIV/0!</v>
      </c>
      <c r="T17" s="7" t="e">
        <f>T16*100/D16</f>
        <v>#DIV/0!</v>
      </c>
      <c r="U17" s="7" t="e">
        <f>U16*100/D16</f>
        <v>#DIV/0!</v>
      </c>
      <c r="V17" s="7" t="e">
        <f>V16*100/D16</f>
        <v>#DIV/0!</v>
      </c>
      <c r="W17" s="7" t="e">
        <f>W16*100/D16</f>
        <v>#DIV/0!</v>
      </c>
      <c r="X17" s="7" t="e">
        <f>X16*100/D16</f>
        <v>#DIV/0!</v>
      </c>
      <c r="Y17" s="7" t="e">
        <f>Y16*100/D16</f>
        <v>#DIV/0!</v>
      </c>
      <c r="Z17" s="7" t="e">
        <f>Z16*100/D16</f>
        <v>#DIV/0!</v>
      </c>
      <c r="AA17" s="7" t="e">
        <f>AA16*100/D16</f>
        <v>#DIV/0!</v>
      </c>
      <c r="AB17" s="7" t="e">
        <f>AB16*100/D16</f>
        <v>#DIV/0!</v>
      </c>
      <c r="AC17" s="7" t="e">
        <f>AC16*100/D16</f>
        <v>#DIV/0!</v>
      </c>
      <c r="AD17" s="7" t="e">
        <f>AD16*100/D16</f>
        <v>#DIV/0!</v>
      </c>
      <c r="AE17" s="7" t="e">
        <f>AE16*100/D16</f>
        <v>#DIV/0!</v>
      </c>
      <c r="AF17" s="7" t="e">
        <f>AF16*100/D16</f>
        <v>#DIV/0!</v>
      </c>
      <c r="AG17" s="7" t="e">
        <f>AG16*100/D16</f>
        <v>#DIV/0!</v>
      </c>
      <c r="AH17" s="7" t="e">
        <f>AH16*100/D16</f>
        <v>#DIV/0!</v>
      </c>
      <c r="AI17" s="7" t="e">
        <f>AI16*100/D16</f>
        <v>#DIV/0!</v>
      </c>
      <c r="AJ17" s="7" t="e">
        <f>AJ16*100/D16</f>
        <v>#DIV/0!</v>
      </c>
      <c r="AK17" s="7" t="e">
        <f>AK16*100/D16</f>
        <v>#DIV/0!</v>
      </c>
    </row>
  </sheetData>
  <mergeCells count="33">
    <mergeCell ref="AI1:AK1"/>
    <mergeCell ref="B3:G3"/>
    <mergeCell ref="H6:P6"/>
    <mergeCell ref="D6:D8"/>
    <mergeCell ref="E6:G6"/>
    <mergeCell ref="H7:J7"/>
    <mergeCell ref="Q7:Q8"/>
    <mergeCell ref="R7:R8"/>
    <mergeCell ref="S7:S8"/>
    <mergeCell ref="T7:V7"/>
    <mergeCell ref="W7:Y7"/>
    <mergeCell ref="Q6:S6"/>
    <mergeCell ref="AI6:AK6"/>
    <mergeCell ref="Q2:AK2"/>
    <mergeCell ref="AJ7:AJ8"/>
    <mergeCell ref="AK7:AK8"/>
    <mergeCell ref="A17:C17"/>
    <mergeCell ref="A16:C16"/>
    <mergeCell ref="A6:A8"/>
    <mergeCell ref="B6:B8"/>
    <mergeCell ref="C6:C8"/>
    <mergeCell ref="AI7:AI8"/>
    <mergeCell ref="Z7:AB7"/>
    <mergeCell ref="AC7:AE7"/>
    <mergeCell ref="AF7:AH7"/>
    <mergeCell ref="B2:G2"/>
    <mergeCell ref="K7:M7"/>
    <mergeCell ref="N7:P7"/>
    <mergeCell ref="E7:E8"/>
    <mergeCell ref="F7:F8"/>
    <mergeCell ref="G7:G8"/>
    <mergeCell ref="Q4:Y4"/>
    <mergeCell ref="T6:A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17"/>
  <sheetViews>
    <sheetView topLeftCell="A4" zoomScale="80" zoomScaleNormal="80" workbookViewId="0">
      <selection activeCell="B9" sqref="B9"/>
    </sheetView>
  </sheetViews>
  <sheetFormatPr defaultRowHeight="14.4" x14ac:dyDescent="0.3"/>
  <cols>
    <col min="2" max="2" width="21.6640625" customWidth="1"/>
    <col min="3" max="3" width="22.6640625" customWidth="1"/>
    <col min="4" max="4" width="11.109375" customWidth="1"/>
  </cols>
  <sheetData>
    <row r="1" spans="1:37" x14ac:dyDescent="0.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36" t="s">
        <v>24</v>
      </c>
      <c r="AJ1" s="36"/>
      <c r="AK1" s="36"/>
    </row>
    <row r="2" spans="1:37" ht="15" customHeight="1" x14ac:dyDescent="0.3">
      <c r="A2" s="1"/>
      <c r="B2" s="30" t="s">
        <v>38</v>
      </c>
      <c r="C2" s="30"/>
      <c r="D2" s="30"/>
      <c r="E2" s="30"/>
      <c r="F2" s="30"/>
      <c r="G2" s="30"/>
      <c r="H2" s="1"/>
      <c r="I2" s="1"/>
      <c r="J2" s="1"/>
      <c r="K2" s="1"/>
      <c r="L2" s="1"/>
      <c r="M2" s="1"/>
      <c r="N2" s="1"/>
      <c r="O2" s="1"/>
      <c r="P2" s="1"/>
      <c r="Q2" s="29" t="s">
        <v>42</v>
      </c>
      <c r="R2" s="29"/>
      <c r="S2" s="29"/>
      <c r="T2" s="29"/>
      <c r="U2" s="29"/>
      <c r="V2" s="29"/>
      <c r="W2" s="29"/>
      <c r="X2" s="29"/>
      <c r="Y2" s="29"/>
      <c r="Z2" s="29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15.6" x14ac:dyDescent="0.3">
      <c r="A3" s="1"/>
      <c r="B3" s="29" t="s">
        <v>46</v>
      </c>
      <c r="C3" s="29"/>
      <c r="D3" s="29"/>
      <c r="E3" s="29"/>
      <c r="F3" s="29"/>
      <c r="G3" s="29"/>
      <c r="H3" s="2"/>
      <c r="I3" s="2"/>
      <c r="J3" s="2"/>
      <c r="K3" s="2"/>
      <c r="L3" s="2"/>
      <c r="M3" s="2"/>
      <c r="N3" s="2"/>
      <c r="O3" s="2"/>
      <c r="P3" s="2"/>
      <c r="Q3" s="29" t="s">
        <v>43</v>
      </c>
      <c r="R3" s="29"/>
      <c r="S3" s="29"/>
      <c r="T3" s="29"/>
      <c r="U3" s="29"/>
      <c r="V3" s="29"/>
      <c r="W3" s="29"/>
      <c r="X3" s="29"/>
      <c r="Y3" s="29"/>
      <c r="Z3" s="29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15.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7" t="s">
        <v>44</v>
      </c>
      <c r="R4" s="37"/>
      <c r="S4" s="37"/>
      <c r="T4" s="37"/>
      <c r="U4" s="37"/>
      <c r="V4" s="37"/>
      <c r="W4" s="37"/>
      <c r="X4" s="37"/>
      <c r="Y4" s="37"/>
      <c r="Z4" s="37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</row>
    <row r="5" spans="1:37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55.5" customHeight="1" x14ac:dyDescent="0.3">
      <c r="A6" s="27" t="s">
        <v>0</v>
      </c>
      <c r="B6" s="28" t="s">
        <v>3</v>
      </c>
      <c r="C6" s="28" t="s">
        <v>4</v>
      </c>
      <c r="D6" s="28" t="s">
        <v>14</v>
      </c>
      <c r="E6" s="27" t="s">
        <v>5</v>
      </c>
      <c r="F6" s="27"/>
      <c r="G6" s="27"/>
      <c r="H6" s="33" t="s">
        <v>10</v>
      </c>
      <c r="I6" s="34"/>
      <c r="J6" s="34"/>
      <c r="K6" s="34"/>
      <c r="L6" s="34"/>
      <c r="M6" s="34"/>
      <c r="N6" s="34"/>
      <c r="O6" s="34"/>
      <c r="P6" s="35"/>
      <c r="Q6" s="28" t="s">
        <v>11</v>
      </c>
      <c r="R6" s="28"/>
      <c r="S6" s="28"/>
      <c r="T6" s="33" t="s">
        <v>12</v>
      </c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5"/>
      <c r="AI6" s="28" t="s">
        <v>9</v>
      </c>
      <c r="AJ6" s="28"/>
      <c r="AK6" s="28"/>
    </row>
    <row r="7" spans="1:37" ht="15" customHeight="1" x14ac:dyDescent="0.3">
      <c r="A7" s="27"/>
      <c r="B7" s="28"/>
      <c r="C7" s="28"/>
      <c r="D7" s="28"/>
      <c r="E7" s="31" t="s">
        <v>6</v>
      </c>
      <c r="F7" s="31" t="s">
        <v>7</v>
      </c>
      <c r="G7" s="31" t="s">
        <v>8</v>
      </c>
      <c r="H7" s="33" t="s">
        <v>20</v>
      </c>
      <c r="I7" s="34"/>
      <c r="J7" s="35"/>
      <c r="K7" s="33" t="s">
        <v>25</v>
      </c>
      <c r="L7" s="34"/>
      <c r="M7" s="35"/>
      <c r="N7" s="33" t="s">
        <v>31</v>
      </c>
      <c r="O7" s="34"/>
      <c r="P7" s="35"/>
      <c r="Q7" s="31" t="s">
        <v>6</v>
      </c>
      <c r="R7" s="31" t="s">
        <v>7</v>
      </c>
      <c r="S7" s="31" t="s">
        <v>8</v>
      </c>
      <c r="T7" s="33" t="s">
        <v>26</v>
      </c>
      <c r="U7" s="34"/>
      <c r="V7" s="35"/>
      <c r="W7" s="33" t="s">
        <v>22</v>
      </c>
      <c r="X7" s="34"/>
      <c r="Y7" s="35"/>
      <c r="Z7" s="33" t="s">
        <v>27</v>
      </c>
      <c r="AA7" s="34"/>
      <c r="AB7" s="35"/>
      <c r="AC7" s="33" t="s">
        <v>28</v>
      </c>
      <c r="AD7" s="34"/>
      <c r="AE7" s="35"/>
      <c r="AF7" s="33" t="s">
        <v>23</v>
      </c>
      <c r="AG7" s="34"/>
      <c r="AH7" s="35"/>
      <c r="AI7" s="31" t="s">
        <v>6</v>
      </c>
      <c r="AJ7" s="31" t="s">
        <v>7</v>
      </c>
      <c r="AK7" s="31" t="s">
        <v>8</v>
      </c>
    </row>
    <row r="8" spans="1:37" ht="86.25" customHeight="1" x14ac:dyDescent="0.3">
      <c r="A8" s="27"/>
      <c r="B8" s="28"/>
      <c r="C8" s="28"/>
      <c r="D8" s="28"/>
      <c r="E8" s="32"/>
      <c r="F8" s="32"/>
      <c r="G8" s="32"/>
      <c r="H8" s="11" t="s">
        <v>6</v>
      </c>
      <c r="I8" s="11" t="s">
        <v>7</v>
      </c>
      <c r="J8" s="11" t="s">
        <v>8</v>
      </c>
      <c r="K8" s="11" t="s">
        <v>6</v>
      </c>
      <c r="L8" s="11" t="s">
        <v>7</v>
      </c>
      <c r="M8" s="11" t="s">
        <v>8</v>
      </c>
      <c r="N8" s="11" t="s">
        <v>6</v>
      </c>
      <c r="O8" s="11" t="s">
        <v>7</v>
      </c>
      <c r="P8" s="11" t="s">
        <v>8</v>
      </c>
      <c r="Q8" s="32"/>
      <c r="R8" s="32"/>
      <c r="S8" s="32"/>
      <c r="T8" s="11" t="s">
        <v>6</v>
      </c>
      <c r="U8" s="11" t="s">
        <v>7</v>
      </c>
      <c r="V8" s="11" t="s">
        <v>8</v>
      </c>
      <c r="W8" s="11" t="s">
        <v>6</v>
      </c>
      <c r="X8" s="11" t="s">
        <v>7</v>
      </c>
      <c r="Y8" s="11" t="s">
        <v>8</v>
      </c>
      <c r="Z8" s="11" t="s">
        <v>6</v>
      </c>
      <c r="AA8" s="11" t="s">
        <v>7</v>
      </c>
      <c r="AB8" s="11" t="s">
        <v>8</v>
      </c>
      <c r="AC8" s="11" t="s">
        <v>6</v>
      </c>
      <c r="AD8" s="11" t="s">
        <v>7</v>
      </c>
      <c r="AE8" s="11" t="s">
        <v>8</v>
      </c>
      <c r="AF8" s="11" t="s">
        <v>6</v>
      </c>
      <c r="AG8" s="11" t="s">
        <v>7</v>
      </c>
      <c r="AH8" s="11" t="s">
        <v>8</v>
      </c>
      <c r="AI8" s="32"/>
      <c r="AJ8" s="32"/>
      <c r="AK8" s="32"/>
    </row>
    <row r="9" spans="1:37" s="18" customFormat="1" ht="15.6" x14ac:dyDescent="0.3">
      <c r="A9" s="12">
        <v>1</v>
      </c>
      <c r="B9" s="12" t="s">
        <v>51</v>
      </c>
      <c r="C9" s="12" t="s">
        <v>41</v>
      </c>
      <c r="D9" s="12">
        <v>25</v>
      </c>
      <c r="E9" s="12">
        <v>9</v>
      </c>
      <c r="F9" s="12">
        <v>11</v>
      </c>
      <c r="G9" s="12">
        <v>5</v>
      </c>
      <c r="H9" s="12">
        <v>5</v>
      </c>
      <c r="I9" s="12">
        <v>12</v>
      </c>
      <c r="J9" s="12">
        <v>8</v>
      </c>
      <c r="K9" s="12">
        <v>12</v>
      </c>
      <c r="L9" s="12">
        <v>11</v>
      </c>
      <c r="M9" s="12">
        <v>2</v>
      </c>
      <c r="N9" s="12">
        <v>2</v>
      </c>
      <c r="O9" s="12">
        <v>14</v>
      </c>
      <c r="P9" s="12">
        <v>8</v>
      </c>
      <c r="Q9" s="12">
        <v>14</v>
      </c>
      <c r="R9" s="12">
        <v>11</v>
      </c>
      <c r="S9" s="12">
        <v>0</v>
      </c>
      <c r="T9" s="12">
        <v>6</v>
      </c>
      <c r="U9" s="12">
        <v>13</v>
      </c>
      <c r="V9" s="12">
        <v>6</v>
      </c>
      <c r="W9" s="12">
        <v>9</v>
      </c>
      <c r="X9" s="12">
        <v>12</v>
      </c>
      <c r="Y9" s="12">
        <v>4</v>
      </c>
      <c r="Z9" s="12">
        <v>6</v>
      </c>
      <c r="AA9" s="12">
        <v>13</v>
      </c>
      <c r="AB9" s="12">
        <v>6</v>
      </c>
      <c r="AC9" s="12">
        <v>12</v>
      </c>
      <c r="AD9" s="12">
        <v>11</v>
      </c>
      <c r="AE9" s="12">
        <v>2</v>
      </c>
      <c r="AF9" s="12">
        <v>6</v>
      </c>
      <c r="AG9" s="12">
        <v>13</v>
      </c>
      <c r="AH9" s="12">
        <v>6</v>
      </c>
      <c r="AI9" s="12">
        <v>9</v>
      </c>
      <c r="AJ9" s="12">
        <v>12</v>
      </c>
      <c r="AK9" s="12">
        <v>4</v>
      </c>
    </row>
    <row r="10" spans="1:37" ht="15.6" x14ac:dyDescent="0.3">
      <c r="A10" s="12">
        <v>2</v>
      </c>
      <c r="B10" s="3"/>
      <c r="C10" s="3"/>
      <c r="D10" s="12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6" x14ac:dyDescent="0.3">
      <c r="A11" s="12">
        <v>3</v>
      </c>
      <c r="B11" s="3"/>
      <c r="C11" s="3"/>
      <c r="D11" s="12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6" x14ac:dyDescent="0.3">
      <c r="A12" s="12">
        <v>4</v>
      </c>
      <c r="B12" s="3"/>
      <c r="C12" s="3"/>
      <c r="D12" s="12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6" x14ac:dyDescent="0.3">
      <c r="A13" s="12">
        <v>5</v>
      </c>
      <c r="B13" s="3"/>
      <c r="C13" s="3"/>
      <c r="D13" s="12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6" x14ac:dyDescent="0.3">
      <c r="A14" s="12">
        <v>6</v>
      </c>
      <c r="B14" s="3"/>
      <c r="C14" s="3"/>
      <c r="D14" s="12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6" x14ac:dyDescent="0.3">
      <c r="A15" s="12">
        <v>7</v>
      </c>
      <c r="B15" s="3"/>
      <c r="C15" s="3"/>
      <c r="D15" s="12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6" x14ac:dyDescent="0.3">
      <c r="A16" s="24" t="s">
        <v>15</v>
      </c>
      <c r="B16" s="25"/>
      <c r="C16" s="26"/>
      <c r="D16" s="16">
        <f>SUM(D9:D15)</f>
        <v>25</v>
      </c>
      <c r="E16" s="7">
        <f t="shared" ref="E16:AK16" si="0">SUM(E9:E15)</f>
        <v>9</v>
      </c>
      <c r="F16" s="7">
        <f t="shared" si="0"/>
        <v>11</v>
      </c>
      <c r="G16" s="7">
        <f t="shared" si="0"/>
        <v>5</v>
      </c>
      <c r="H16" s="7">
        <f t="shared" si="0"/>
        <v>5</v>
      </c>
      <c r="I16" s="7">
        <f t="shared" si="0"/>
        <v>12</v>
      </c>
      <c r="J16" s="7">
        <f t="shared" si="0"/>
        <v>8</v>
      </c>
      <c r="K16" s="7">
        <f t="shared" si="0"/>
        <v>12</v>
      </c>
      <c r="L16" s="7">
        <f t="shared" si="0"/>
        <v>11</v>
      </c>
      <c r="M16" s="7">
        <f t="shared" si="0"/>
        <v>2</v>
      </c>
      <c r="N16" s="7">
        <f t="shared" si="0"/>
        <v>2</v>
      </c>
      <c r="O16" s="7">
        <f t="shared" si="0"/>
        <v>14</v>
      </c>
      <c r="P16" s="7">
        <f t="shared" si="0"/>
        <v>8</v>
      </c>
      <c r="Q16" s="7">
        <f t="shared" si="0"/>
        <v>14</v>
      </c>
      <c r="R16" s="7">
        <f t="shared" si="0"/>
        <v>11</v>
      </c>
      <c r="S16" s="7">
        <f t="shared" si="0"/>
        <v>0</v>
      </c>
      <c r="T16" s="7">
        <f t="shared" si="0"/>
        <v>6</v>
      </c>
      <c r="U16" s="7">
        <f t="shared" si="0"/>
        <v>13</v>
      </c>
      <c r="V16" s="7">
        <f t="shared" si="0"/>
        <v>6</v>
      </c>
      <c r="W16" s="7">
        <f t="shared" si="0"/>
        <v>9</v>
      </c>
      <c r="X16" s="7">
        <f t="shared" si="0"/>
        <v>12</v>
      </c>
      <c r="Y16" s="7">
        <f t="shared" si="0"/>
        <v>4</v>
      </c>
      <c r="Z16" s="7">
        <f t="shared" si="0"/>
        <v>6</v>
      </c>
      <c r="AA16" s="7">
        <f t="shared" si="0"/>
        <v>13</v>
      </c>
      <c r="AB16" s="7">
        <f t="shared" si="0"/>
        <v>6</v>
      </c>
      <c r="AC16" s="7">
        <f t="shared" si="0"/>
        <v>12</v>
      </c>
      <c r="AD16" s="7">
        <f t="shared" si="0"/>
        <v>11</v>
      </c>
      <c r="AE16" s="7">
        <f t="shared" si="0"/>
        <v>2</v>
      </c>
      <c r="AF16" s="7">
        <f t="shared" si="0"/>
        <v>6</v>
      </c>
      <c r="AG16" s="7">
        <f t="shared" si="0"/>
        <v>13</v>
      </c>
      <c r="AH16" s="7">
        <f t="shared" si="0"/>
        <v>6</v>
      </c>
      <c r="AI16" s="7">
        <f t="shared" si="0"/>
        <v>9</v>
      </c>
      <c r="AJ16" s="7">
        <f t="shared" si="0"/>
        <v>12</v>
      </c>
      <c r="AK16" s="7">
        <f t="shared" si="0"/>
        <v>4</v>
      </c>
    </row>
    <row r="17" spans="1:37" ht="15.6" x14ac:dyDescent="0.3">
      <c r="A17" s="24" t="s">
        <v>16</v>
      </c>
      <c r="B17" s="25"/>
      <c r="C17" s="25"/>
      <c r="D17" s="17">
        <f>D16*100/D16</f>
        <v>100</v>
      </c>
      <c r="E17" s="9">
        <f>E16*100/D16</f>
        <v>36</v>
      </c>
      <c r="F17" s="10">
        <f>F16*100/D16</f>
        <v>44</v>
      </c>
      <c r="G17" s="10">
        <f>G16*100/D16</f>
        <v>20</v>
      </c>
      <c r="H17" s="7">
        <f>H16*100/D16</f>
        <v>20</v>
      </c>
      <c r="I17" s="7">
        <f>I16*100/D16</f>
        <v>48</v>
      </c>
      <c r="J17" s="7">
        <f>J16*100/D16</f>
        <v>32</v>
      </c>
      <c r="K17" s="7">
        <f>K16*100/D16</f>
        <v>48</v>
      </c>
      <c r="L17" s="7">
        <f>L16*100/D16</f>
        <v>44</v>
      </c>
      <c r="M17" s="7">
        <f>M16*100/D16</f>
        <v>8</v>
      </c>
      <c r="N17" s="7">
        <f>N16*100/D16</f>
        <v>8</v>
      </c>
      <c r="O17" s="7">
        <f>O16*100/D16</f>
        <v>56</v>
      </c>
      <c r="P17" s="7">
        <f>P16*100/D16</f>
        <v>32</v>
      </c>
      <c r="Q17" s="7">
        <f>Q16*100/D16</f>
        <v>56</v>
      </c>
      <c r="R17" s="7">
        <f>R16*100/D16</f>
        <v>44</v>
      </c>
      <c r="S17" s="7">
        <f>S16*100/D16</f>
        <v>0</v>
      </c>
      <c r="T17" s="7">
        <f>T16*100/D16</f>
        <v>24</v>
      </c>
      <c r="U17" s="7">
        <f>U16*100/D16</f>
        <v>52</v>
      </c>
      <c r="V17" s="7">
        <f>V16*100/D16</f>
        <v>24</v>
      </c>
      <c r="W17" s="7">
        <f>W16*100/D16</f>
        <v>36</v>
      </c>
      <c r="X17" s="7">
        <f>X16*100/D16</f>
        <v>48</v>
      </c>
      <c r="Y17" s="7">
        <f>Y16*100/D16</f>
        <v>16</v>
      </c>
      <c r="Z17" s="7">
        <f>Z16*100/D16</f>
        <v>24</v>
      </c>
      <c r="AA17" s="7">
        <f>AA16*100/D16</f>
        <v>52</v>
      </c>
      <c r="AB17" s="7">
        <f>AB16*100/D16</f>
        <v>24</v>
      </c>
      <c r="AC17" s="7">
        <f>AC16*100/D16</f>
        <v>48</v>
      </c>
      <c r="AD17" s="7">
        <f>AD16*100/D16</f>
        <v>44</v>
      </c>
      <c r="AE17" s="7">
        <f>AE16*100/D16</f>
        <v>8</v>
      </c>
      <c r="AF17" s="7">
        <f>AF16*100/D16</f>
        <v>24</v>
      </c>
      <c r="AG17" s="7">
        <f>AG16*100/D16</f>
        <v>52</v>
      </c>
      <c r="AH17" s="7">
        <f>AH16*100/D16</f>
        <v>24</v>
      </c>
      <c r="AI17" s="7">
        <f>AI16*100/D16</f>
        <v>36</v>
      </c>
      <c r="AJ17" s="7">
        <f>AJ16*100/D16</f>
        <v>48</v>
      </c>
      <c r="AK17" s="7">
        <f>AK16*100/D16</f>
        <v>16</v>
      </c>
    </row>
  </sheetData>
  <mergeCells count="34">
    <mergeCell ref="F7:F8"/>
    <mergeCell ref="G7:G8"/>
    <mergeCell ref="Q7:Q8"/>
    <mergeCell ref="R7:R8"/>
    <mergeCell ref="S7:S8"/>
    <mergeCell ref="A17:C17"/>
    <mergeCell ref="A16:C16"/>
    <mergeCell ref="A6:A8"/>
    <mergeCell ref="B6:B8"/>
    <mergeCell ref="C6:C8"/>
    <mergeCell ref="AI1:AK1"/>
    <mergeCell ref="D6:D8"/>
    <mergeCell ref="E6:G6"/>
    <mergeCell ref="B3:G3"/>
    <mergeCell ref="B2:G2"/>
    <mergeCell ref="H7:J7"/>
    <mergeCell ref="H6:P6"/>
    <mergeCell ref="K7:M7"/>
    <mergeCell ref="N7:P7"/>
    <mergeCell ref="Z7:AB7"/>
    <mergeCell ref="AC7:AE7"/>
    <mergeCell ref="AF7:AH7"/>
    <mergeCell ref="T6:AH6"/>
    <mergeCell ref="E7:E8"/>
    <mergeCell ref="AI7:AI8"/>
    <mergeCell ref="AJ7:AJ8"/>
    <mergeCell ref="Q2:Z2"/>
    <mergeCell ref="Q3:Z3"/>
    <mergeCell ref="Q4:Z4"/>
    <mergeCell ref="AK7:AK8"/>
    <mergeCell ref="AI6:AK6"/>
    <mergeCell ref="T7:V7"/>
    <mergeCell ref="W7:Y7"/>
    <mergeCell ref="Q6:S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17"/>
  <sheetViews>
    <sheetView topLeftCell="B1" zoomScale="80" zoomScaleNormal="80" workbookViewId="0">
      <selection activeCell="B9" sqref="B9"/>
    </sheetView>
  </sheetViews>
  <sheetFormatPr defaultRowHeight="14.4" x14ac:dyDescent="0.3"/>
  <cols>
    <col min="2" max="2" width="22.88671875" customWidth="1"/>
    <col min="3" max="3" width="25.109375" customWidth="1"/>
    <col min="4" max="4" width="11.6640625" customWidth="1"/>
  </cols>
  <sheetData>
    <row r="1" spans="1:40" x14ac:dyDescent="0.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36" t="s">
        <v>24</v>
      </c>
      <c r="AM1" s="36"/>
      <c r="AN1" s="36"/>
    </row>
    <row r="2" spans="1:40" ht="15" customHeight="1" x14ac:dyDescent="0.3">
      <c r="A2" s="1"/>
      <c r="B2" s="30" t="s">
        <v>39</v>
      </c>
      <c r="C2" s="30"/>
      <c r="D2" s="30"/>
      <c r="E2" s="30"/>
      <c r="F2" s="30"/>
      <c r="G2" s="3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9" t="s">
        <v>42</v>
      </c>
      <c r="U2" s="29"/>
      <c r="V2" s="29"/>
      <c r="W2" s="29"/>
      <c r="X2" s="29"/>
      <c r="Y2" s="29"/>
      <c r="Z2" s="29"/>
      <c r="AA2" s="29"/>
      <c r="AB2" s="29"/>
      <c r="AC2" s="29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15.6" x14ac:dyDescent="0.3">
      <c r="A3" s="1"/>
      <c r="B3" s="29" t="s">
        <v>46</v>
      </c>
      <c r="C3" s="29"/>
      <c r="D3" s="29"/>
      <c r="E3" s="29"/>
      <c r="F3" s="29"/>
      <c r="G3" s="29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9" t="s">
        <v>43</v>
      </c>
      <c r="U3" s="29"/>
      <c r="V3" s="29"/>
      <c r="W3" s="29"/>
      <c r="X3" s="29"/>
      <c r="Y3" s="29"/>
      <c r="Z3" s="29"/>
      <c r="AA3" s="29"/>
      <c r="AB3" s="29"/>
      <c r="AC3" s="29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15.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37" t="s">
        <v>44</v>
      </c>
      <c r="U4" s="37"/>
      <c r="V4" s="37"/>
      <c r="W4" s="37"/>
      <c r="X4" s="37"/>
      <c r="Y4" s="37"/>
      <c r="Z4" s="37"/>
      <c r="AA4" s="37"/>
      <c r="AB4" s="37"/>
      <c r="AC4" s="37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</row>
    <row r="5" spans="1:40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ht="47.25" customHeight="1" x14ac:dyDescent="0.3">
      <c r="A6" s="27" t="s">
        <v>0</v>
      </c>
      <c r="B6" s="28" t="s">
        <v>3</v>
      </c>
      <c r="C6" s="28" t="s">
        <v>4</v>
      </c>
      <c r="D6" s="28" t="s">
        <v>14</v>
      </c>
      <c r="E6" s="27" t="s">
        <v>5</v>
      </c>
      <c r="F6" s="27"/>
      <c r="G6" s="27"/>
      <c r="H6" s="33" t="s">
        <v>10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5"/>
      <c r="T6" s="33" t="s">
        <v>11</v>
      </c>
      <c r="U6" s="34"/>
      <c r="V6" s="35"/>
      <c r="W6" s="33" t="s">
        <v>12</v>
      </c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5"/>
      <c r="AL6" s="28" t="s">
        <v>9</v>
      </c>
      <c r="AM6" s="28"/>
      <c r="AN6" s="28"/>
    </row>
    <row r="7" spans="1:40" ht="47.25" customHeight="1" x14ac:dyDescent="0.3">
      <c r="A7" s="27"/>
      <c r="B7" s="28"/>
      <c r="C7" s="28"/>
      <c r="D7" s="28"/>
      <c r="E7" s="31" t="s">
        <v>6</v>
      </c>
      <c r="F7" s="31" t="s">
        <v>7</v>
      </c>
      <c r="G7" s="31" t="s">
        <v>8</v>
      </c>
      <c r="H7" s="33" t="s">
        <v>20</v>
      </c>
      <c r="I7" s="34"/>
      <c r="J7" s="35"/>
      <c r="K7" s="33" t="s">
        <v>25</v>
      </c>
      <c r="L7" s="34"/>
      <c r="M7" s="35"/>
      <c r="N7" s="33" t="s">
        <v>32</v>
      </c>
      <c r="O7" s="34"/>
      <c r="P7" s="35"/>
      <c r="Q7" s="33" t="s">
        <v>31</v>
      </c>
      <c r="R7" s="34"/>
      <c r="S7" s="35"/>
      <c r="T7" s="31" t="s">
        <v>6</v>
      </c>
      <c r="U7" s="31" t="s">
        <v>7</v>
      </c>
      <c r="V7" s="31" t="s">
        <v>8</v>
      </c>
      <c r="W7" s="33" t="s">
        <v>26</v>
      </c>
      <c r="X7" s="34"/>
      <c r="Y7" s="35"/>
      <c r="Z7" s="33" t="s">
        <v>22</v>
      </c>
      <c r="AA7" s="34"/>
      <c r="AB7" s="35"/>
      <c r="AC7" s="33" t="s">
        <v>27</v>
      </c>
      <c r="AD7" s="34"/>
      <c r="AE7" s="35"/>
      <c r="AF7" s="33" t="s">
        <v>28</v>
      </c>
      <c r="AG7" s="34"/>
      <c r="AH7" s="35"/>
      <c r="AI7" s="33" t="s">
        <v>23</v>
      </c>
      <c r="AJ7" s="34"/>
      <c r="AK7" s="35"/>
      <c r="AL7" s="31" t="s">
        <v>6</v>
      </c>
      <c r="AM7" s="31" t="s">
        <v>7</v>
      </c>
      <c r="AN7" s="31" t="s">
        <v>8</v>
      </c>
    </row>
    <row r="8" spans="1:40" ht="87.75" customHeight="1" x14ac:dyDescent="0.3">
      <c r="A8" s="27"/>
      <c r="B8" s="28"/>
      <c r="C8" s="28"/>
      <c r="D8" s="28"/>
      <c r="E8" s="32"/>
      <c r="F8" s="32"/>
      <c r="G8" s="32"/>
      <c r="H8" s="11" t="s">
        <v>6</v>
      </c>
      <c r="I8" s="11" t="s">
        <v>7</v>
      </c>
      <c r="J8" s="11" t="s">
        <v>8</v>
      </c>
      <c r="K8" s="11" t="s">
        <v>6</v>
      </c>
      <c r="L8" s="11" t="s">
        <v>7</v>
      </c>
      <c r="M8" s="11" t="s">
        <v>8</v>
      </c>
      <c r="N8" s="11" t="s">
        <v>6</v>
      </c>
      <c r="O8" s="11" t="s">
        <v>7</v>
      </c>
      <c r="P8" s="11" t="s">
        <v>8</v>
      </c>
      <c r="Q8" s="11" t="s">
        <v>6</v>
      </c>
      <c r="R8" s="11" t="s">
        <v>7</v>
      </c>
      <c r="S8" s="11" t="s">
        <v>8</v>
      </c>
      <c r="T8" s="32"/>
      <c r="U8" s="32"/>
      <c r="V8" s="32"/>
      <c r="W8" s="11" t="s">
        <v>6</v>
      </c>
      <c r="X8" s="11" t="s">
        <v>7</v>
      </c>
      <c r="Y8" s="11" t="s">
        <v>8</v>
      </c>
      <c r="Z8" s="11" t="s">
        <v>6</v>
      </c>
      <c r="AA8" s="11" t="s">
        <v>7</v>
      </c>
      <c r="AB8" s="11" t="s">
        <v>8</v>
      </c>
      <c r="AC8" s="11" t="s">
        <v>6</v>
      </c>
      <c r="AD8" s="11" t="s">
        <v>7</v>
      </c>
      <c r="AE8" s="11" t="s">
        <v>8</v>
      </c>
      <c r="AF8" s="11" t="s">
        <v>6</v>
      </c>
      <c r="AG8" s="11" t="s">
        <v>7</v>
      </c>
      <c r="AH8" s="11" t="s">
        <v>8</v>
      </c>
      <c r="AI8" s="11" t="s">
        <v>6</v>
      </c>
      <c r="AJ8" s="11" t="s">
        <v>7</v>
      </c>
      <c r="AK8" s="11" t="s">
        <v>8</v>
      </c>
      <c r="AL8" s="32"/>
      <c r="AM8" s="32"/>
      <c r="AN8" s="32"/>
    </row>
    <row r="9" spans="1:40" s="18" customFormat="1" ht="15.6" x14ac:dyDescent="0.3">
      <c r="A9" s="12">
        <v>1</v>
      </c>
      <c r="B9" s="12" t="s">
        <v>52</v>
      </c>
      <c r="C9" s="12" t="s">
        <v>45</v>
      </c>
      <c r="D9" s="12">
        <v>25</v>
      </c>
      <c r="E9" s="12">
        <v>19</v>
      </c>
      <c r="F9" s="12">
        <v>6</v>
      </c>
      <c r="G9" s="12">
        <v>0</v>
      </c>
      <c r="H9" s="12">
        <v>14</v>
      </c>
      <c r="I9" s="12">
        <v>11</v>
      </c>
      <c r="J9" s="12">
        <v>0</v>
      </c>
      <c r="K9" s="12">
        <v>10</v>
      </c>
      <c r="L9" s="12">
        <v>13</v>
      </c>
      <c r="M9" s="12">
        <v>2</v>
      </c>
      <c r="N9" s="12">
        <v>19</v>
      </c>
      <c r="O9" s="12">
        <v>6</v>
      </c>
      <c r="P9" s="12">
        <v>0</v>
      </c>
      <c r="Q9" s="12">
        <v>18</v>
      </c>
      <c r="R9" s="12">
        <v>7</v>
      </c>
      <c r="S9" s="12">
        <v>0</v>
      </c>
      <c r="T9" s="12">
        <v>15</v>
      </c>
      <c r="U9" s="12">
        <v>10</v>
      </c>
      <c r="V9" s="12">
        <v>0</v>
      </c>
      <c r="W9" s="12">
        <v>19</v>
      </c>
      <c r="X9" s="12">
        <v>6</v>
      </c>
      <c r="Y9" s="12">
        <v>0</v>
      </c>
      <c r="Z9" s="12">
        <v>15</v>
      </c>
      <c r="AA9" s="12">
        <v>10</v>
      </c>
      <c r="AB9" s="12">
        <v>0</v>
      </c>
      <c r="AC9" s="12">
        <v>15</v>
      </c>
      <c r="AD9" s="12">
        <v>10</v>
      </c>
      <c r="AE9" s="12">
        <v>0</v>
      </c>
      <c r="AF9" s="12">
        <v>20</v>
      </c>
      <c r="AG9" s="12">
        <v>4</v>
      </c>
      <c r="AH9" s="12">
        <v>1</v>
      </c>
      <c r="AI9" s="12">
        <v>9</v>
      </c>
      <c r="AJ9" s="12">
        <v>16</v>
      </c>
      <c r="AK9" s="12">
        <v>0</v>
      </c>
      <c r="AL9" s="12">
        <v>24</v>
      </c>
      <c r="AM9" s="12">
        <v>1</v>
      </c>
      <c r="AN9" s="12">
        <v>0</v>
      </c>
    </row>
    <row r="10" spans="1:40" ht="15.6" x14ac:dyDescent="0.3">
      <c r="A10" s="12">
        <v>2</v>
      </c>
      <c r="B10" s="3"/>
      <c r="C10" s="3"/>
      <c r="D10" s="12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 spans="1:40" ht="15.6" x14ac:dyDescent="0.3">
      <c r="A11" s="12">
        <v>3</v>
      </c>
      <c r="B11" s="3"/>
      <c r="C11" s="3"/>
      <c r="D11" s="12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</row>
    <row r="12" spans="1:40" ht="15.6" x14ac:dyDescent="0.3">
      <c r="A12" s="12">
        <v>4</v>
      </c>
      <c r="B12" s="3"/>
      <c r="C12" s="3"/>
      <c r="D12" s="12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</row>
    <row r="13" spans="1:40" ht="15.6" x14ac:dyDescent="0.3">
      <c r="A13" s="12">
        <v>5</v>
      </c>
      <c r="B13" s="3"/>
      <c r="C13" s="3"/>
      <c r="D13" s="12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</row>
    <row r="14" spans="1:40" ht="15.6" x14ac:dyDescent="0.3">
      <c r="A14" s="12">
        <v>6</v>
      </c>
      <c r="B14" s="3"/>
      <c r="C14" s="3"/>
      <c r="D14" s="12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</row>
    <row r="15" spans="1:40" ht="15.6" x14ac:dyDescent="0.3">
      <c r="A15" s="12">
        <v>7</v>
      </c>
      <c r="B15" s="3"/>
      <c r="C15" s="3"/>
      <c r="D15" s="12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 spans="1:40" ht="15.6" x14ac:dyDescent="0.3">
      <c r="A16" s="24" t="s">
        <v>15</v>
      </c>
      <c r="B16" s="25"/>
      <c r="C16" s="26"/>
      <c r="D16" s="7">
        <f>SUM(D9:D15)</f>
        <v>25</v>
      </c>
      <c r="E16" s="7">
        <f t="shared" ref="E16:AN16" si="0">SUM(E9:E15)</f>
        <v>19</v>
      </c>
      <c r="F16" s="7">
        <f t="shared" si="0"/>
        <v>6</v>
      </c>
      <c r="G16" s="7">
        <f t="shared" si="0"/>
        <v>0</v>
      </c>
      <c r="H16" s="7">
        <f t="shared" si="0"/>
        <v>14</v>
      </c>
      <c r="I16" s="7">
        <f t="shared" si="0"/>
        <v>11</v>
      </c>
      <c r="J16" s="7">
        <f t="shared" si="0"/>
        <v>0</v>
      </c>
      <c r="K16" s="7">
        <f t="shared" si="0"/>
        <v>10</v>
      </c>
      <c r="L16" s="7">
        <f t="shared" si="0"/>
        <v>13</v>
      </c>
      <c r="M16" s="7">
        <f t="shared" si="0"/>
        <v>2</v>
      </c>
      <c r="N16" s="7">
        <f t="shared" si="0"/>
        <v>19</v>
      </c>
      <c r="O16" s="7">
        <f t="shared" si="0"/>
        <v>6</v>
      </c>
      <c r="P16" s="7">
        <f t="shared" si="0"/>
        <v>0</v>
      </c>
      <c r="Q16" s="7">
        <f t="shared" si="0"/>
        <v>18</v>
      </c>
      <c r="R16" s="7">
        <f t="shared" si="0"/>
        <v>7</v>
      </c>
      <c r="S16" s="7">
        <f t="shared" si="0"/>
        <v>0</v>
      </c>
      <c r="T16" s="7">
        <f t="shared" si="0"/>
        <v>15</v>
      </c>
      <c r="U16" s="7">
        <f t="shared" si="0"/>
        <v>10</v>
      </c>
      <c r="V16" s="7">
        <f t="shared" si="0"/>
        <v>0</v>
      </c>
      <c r="W16" s="7">
        <f t="shared" si="0"/>
        <v>19</v>
      </c>
      <c r="X16" s="7">
        <f t="shared" si="0"/>
        <v>6</v>
      </c>
      <c r="Y16" s="7">
        <f t="shared" si="0"/>
        <v>0</v>
      </c>
      <c r="Z16" s="7">
        <f t="shared" si="0"/>
        <v>15</v>
      </c>
      <c r="AA16" s="7">
        <f t="shared" si="0"/>
        <v>10</v>
      </c>
      <c r="AB16" s="7">
        <f t="shared" si="0"/>
        <v>0</v>
      </c>
      <c r="AC16" s="7">
        <f t="shared" si="0"/>
        <v>15</v>
      </c>
      <c r="AD16" s="7">
        <f t="shared" si="0"/>
        <v>10</v>
      </c>
      <c r="AE16" s="7">
        <f t="shared" si="0"/>
        <v>0</v>
      </c>
      <c r="AF16" s="7">
        <f t="shared" si="0"/>
        <v>20</v>
      </c>
      <c r="AG16" s="7">
        <f t="shared" si="0"/>
        <v>4</v>
      </c>
      <c r="AH16" s="7">
        <f t="shared" si="0"/>
        <v>1</v>
      </c>
      <c r="AI16" s="7">
        <f t="shared" si="0"/>
        <v>9</v>
      </c>
      <c r="AJ16" s="7">
        <f t="shared" si="0"/>
        <v>16</v>
      </c>
      <c r="AK16" s="7">
        <f t="shared" si="0"/>
        <v>0</v>
      </c>
      <c r="AL16" s="7">
        <f t="shared" si="0"/>
        <v>24</v>
      </c>
      <c r="AM16" s="7">
        <f t="shared" si="0"/>
        <v>1</v>
      </c>
      <c r="AN16" s="7">
        <f t="shared" si="0"/>
        <v>0</v>
      </c>
    </row>
    <row r="17" spans="1:40" ht="15.6" x14ac:dyDescent="0.3">
      <c r="A17" s="24" t="s">
        <v>16</v>
      </c>
      <c r="B17" s="25"/>
      <c r="C17" s="25"/>
      <c r="D17" s="8">
        <f>D16*100/D16</f>
        <v>100</v>
      </c>
      <c r="E17" s="9">
        <f>E16*100/D16</f>
        <v>76</v>
      </c>
      <c r="F17" s="10">
        <f>F16*100/D16</f>
        <v>24</v>
      </c>
      <c r="G17" s="10">
        <f>G16*100/D16</f>
        <v>0</v>
      </c>
      <c r="H17" s="10">
        <f>H16*100/D16</f>
        <v>56</v>
      </c>
      <c r="I17" s="10">
        <f>I16*100/D16</f>
        <v>44</v>
      </c>
      <c r="J17" s="10">
        <f>J16*100/D16</f>
        <v>0</v>
      </c>
      <c r="K17" s="10">
        <f>K16*100/D16</f>
        <v>40</v>
      </c>
      <c r="L17" s="10">
        <f>L16*100/D16</f>
        <v>52</v>
      </c>
      <c r="M17" s="10">
        <f>M16*100/D16</f>
        <v>8</v>
      </c>
      <c r="N17" s="10">
        <f>N16*100/D16</f>
        <v>76</v>
      </c>
      <c r="O17" s="10">
        <f>O16*100/D16</f>
        <v>24</v>
      </c>
      <c r="P17" s="10">
        <f>P16*100/D16</f>
        <v>0</v>
      </c>
      <c r="Q17" s="10">
        <f>Q16*100/D16</f>
        <v>72</v>
      </c>
      <c r="R17" s="10">
        <f>R16*100/D16</f>
        <v>28</v>
      </c>
      <c r="S17" s="10">
        <f>S16*100/D16</f>
        <v>0</v>
      </c>
      <c r="T17" s="10">
        <f>T16*100/D16</f>
        <v>60</v>
      </c>
      <c r="U17" s="10">
        <f>U16*100/D16</f>
        <v>40</v>
      </c>
      <c r="V17" s="10">
        <f>V16*100/D16</f>
        <v>0</v>
      </c>
      <c r="W17" s="10">
        <f>W16*100/D16</f>
        <v>76</v>
      </c>
      <c r="X17" s="10">
        <f>X16*100/D16</f>
        <v>24</v>
      </c>
      <c r="Y17" s="10">
        <f>Y16*100/D16</f>
        <v>0</v>
      </c>
      <c r="Z17" s="10">
        <f>Z16*100/D16</f>
        <v>60</v>
      </c>
      <c r="AA17" s="10">
        <f>AA16*100/D16</f>
        <v>40</v>
      </c>
      <c r="AB17" s="10">
        <f>AB16*100/D16</f>
        <v>0</v>
      </c>
      <c r="AC17" s="10">
        <f>AC16*100/D16</f>
        <v>60</v>
      </c>
      <c r="AD17" s="10">
        <f>AD16*100/D16</f>
        <v>40</v>
      </c>
      <c r="AE17" s="10">
        <f>AE16*100/D16</f>
        <v>0</v>
      </c>
      <c r="AF17" s="10">
        <f>AF16*100/D16</f>
        <v>80</v>
      </c>
      <c r="AG17" s="10">
        <f>AG16*100/D16</f>
        <v>16</v>
      </c>
      <c r="AH17" s="10">
        <f>AH16*100/D16</f>
        <v>4</v>
      </c>
      <c r="AI17" s="10">
        <f>AI16*100/D16</f>
        <v>36</v>
      </c>
      <c r="AJ17" s="10">
        <f>AJ16*100/D16</f>
        <v>64</v>
      </c>
      <c r="AK17" s="10">
        <f>AK16*100/D16</f>
        <v>0</v>
      </c>
      <c r="AL17" s="10">
        <f>AL16*100/D16</f>
        <v>96</v>
      </c>
      <c r="AM17" s="10">
        <f>AM16*100/D16</f>
        <v>4</v>
      </c>
      <c r="AN17" s="10">
        <f>AN16*100/D16</f>
        <v>0</v>
      </c>
    </row>
  </sheetData>
  <mergeCells count="35">
    <mergeCell ref="D6:D8"/>
    <mergeCell ref="E6:G6"/>
    <mergeCell ref="AN7:AN8"/>
    <mergeCell ref="K7:M7"/>
    <mergeCell ref="N7:P7"/>
    <mergeCell ref="Q7:S7"/>
    <mergeCell ref="H6:S6"/>
    <mergeCell ref="T7:T8"/>
    <mergeCell ref="U7:U8"/>
    <mergeCell ref="V7:V8"/>
    <mergeCell ref="AL7:AL8"/>
    <mergeCell ref="AM7:AM8"/>
    <mergeCell ref="W6:AK6"/>
    <mergeCell ref="W7:Y7"/>
    <mergeCell ref="Z7:AB7"/>
    <mergeCell ref="AC7:AE7"/>
    <mergeCell ref="A17:C17"/>
    <mergeCell ref="A16:C16"/>
    <mergeCell ref="A6:A8"/>
    <mergeCell ref="B6:B8"/>
    <mergeCell ref="C6:C8"/>
    <mergeCell ref="H7:J7"/>
    <mergeCell ref="T6:V6"/>
    <mergeCell ref="AL6:AN6"/>
    <mergeCell ref="E7:E8"/>
    <mergeCell ref="F7:F8"/>
    <mergeCell ref="G7:G8"/>
    <mergeCell ref="AF7:AH7"/>
    <mergeCell ref="AI7:AK7"/>
    <mergeCell ref="T4:AC4"/>
    <mergeCell ref="AL1:AN1"/>
    <mergeCell ref="B3:G3"/>
    <mergeCell ref="B2:G2"/>
    <mergeCell ref="T2:AC2"/>
    <mergeCell ref="T3:AC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1"/>
  <sheetViews>
    <sheetView tabSelected="1" zoomScale="80" zoomScaleNormal="80" workbookViewId="0">
      <selection activeCell="H12" sqref="H12"/>
    </sheetView>
  </sheetViews>
  <sheetFormatPr defaultRowHeight="14.4" x14ac:dyDescent="0.3"/>
  <cols>
    <col min="1" max="1" width="6.44140625" customWidth="1"/>
    <col min="2" max="2" width="29.88671875" customWidth="1"/>
    <col min="3" max="3" width="14.77734375" customWidth="1"/>
    <col min="4" max="4" width="13.21875" bestFit="1" customWidth="1"/>
    <col min="21" max="21" width="10.88671875" customWidth="1"/>
  </cols>
  <sheetData>
    <row r="1" spans="1:24" x14ac:dyDescent="0.3">
      <c r="W1" s="36" t="s">
        <v>24</v>
      </c>
      <c r="X1" s="36"/>
    </row>
    <row r="2" spans="1:24" ht="15.6" x14ac:dyDescent="0.3">
      <c r="A2" s="1"/>
      <c r="B2" s="30" t="s">
        <v>1</v>
      </c>
      <c r="C2" s="30"/>
      <c r="D2" s="30"/>
      <c r="E2" s="30"/>
      <c r="F2" s="30"/>
      <c r="G2" s="1"/>
      <c r="H2" s="1"/>
      <c r="I2" s="1"/>
      <c r="J2" s="29" t="s">
        <v>42</v>
      </c>
      <c r="K2" s="29"/>
      <c r="L2" s="29"/>
      <c r="M2" s="29"/>
      <c r="N2" s="29"/>
      <c r="O2" s="29"/>
      <c r="P2" s="29"/>
      <c r="Q2" s="29"/>
      <c r="R2" s="29"/>
      <c r="S2" s="29"/>
      <c r="T2" s="1"/>
      <c r="U2" s="1"/>
      <c r="V2" s="1"/>
      <c r="W2" s="1"/>
      <c r="X2" s="1"/>
    </row>
    <row r="3" spans="1:24" ht="15.6" x14ac:dyDescent="0.3">
      <c r="A3" s="1"/>
      <c r="B3" s="29" t="s">
        <v>49</v>
      </c>
      <c r="C3" s="29"/>
      <c r="D3" s="29"/>
      <c r="E3" s="29"/>
      <c r="F3" s="29"/>
      <c r="G3" s="29"/>
      <c r="H3" s="29"/>
      <c r="I3" s="2"/>
      <c r="J3" s="29" t="s">
        <v>43</v>
      </c>
      <c r="K3" s="29"/>
      <c r="L3" s="29"/>
      <c r="M3" s="29"/>
      <c r="N3" s="29"/>
      <c r="O3" s="29"/>
      <c r="P3" s="29"/>
      <c r="Q3" s="29"/>
      <c r="R3" s="29"/>
      <c r="S3" s="29"/>
      <c r="T3" s="1"/>
      <c r="U3" s="1"/>
      <c r="V3" s="1"/>
      <c r="W3" s="1"/>
      <c r="X3" s="1"/>
    </row>
    <row r="4" spans="1:24" ht="15.6" x14ac:dyDescent="0.3">
      <c r="A4" s="1"/>
      <c r="B4" s="1"/>
      <c r="C4" s="1"/>
      <c r="D4" s="1"/>
      <c r="E4" s="1"/>
      <c r="F4" s="1"/>
      <c r="G4" s="1"/>
      <c r="H4" s="1"/>
      <c r="I4" s="1"/>
      <c r="J4" s="37" t="s">
        <v>44</v>
      </c>
      <c r="K4" s="37"/>
      <c r="L4" s="37"/>
      <c r="M4" s="37"/>
      <c r="N4" s="37"/>
      <c r="O4" s="37"/>
      <c r="P4" s="37"/>
      <c r="Q4" s="37"/>
      <c r="R4" s="37"/>
      <c r="S4" s="37"/>
      <c r="T4" s="1"/>
      <c r="U4" s="1"/>
      <c r="V4" s="1"/>
      <c r="W4" s="1"/>
      <c r="X4" s="1"/>
    </row>
    <row r="5" spans="1:24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62.25" customHeight="1" x14ac:dyDescent="0.3">
      <c r="A6" s="38" t="s">
        <v>0</v>
      </c>
      <c r="B6" s="28" t="s">
        <v>17</v>
      </c>
      <c r="C6" s="28" t="s">
        <v>14</v>
      </c>
      <c r="D6" s="43" t="s">
        <v>5</v>
      </c>
      <c r="E6" s="43"/>
      <c r="F6" s="43"/>
      <c r="G6" s="42" t="s">
        <v>10</v>
      </c>
      <c r="H6" s="42"/>
      <c r="I6" s="42"/>
      <c r="J6" s="42" t="s">
        <v>11</v>
      </c>
      <c r="K6" s="42"/>
      <c r="L6" s="42"/>
      <c r="M6" s="42" t="s">
        <v>12</v>
      </c>
      <c r="N6" s="42"/>
      <c r="O6" s="42"/>
      <c r="P6" s="42" t="s">
        <v>9</v>
      </c>
      <c r="Q6" s="42"/>
      <c r="R6" s="42"/>
      <c r="S6" s="39" t="s">
        <v>33</v>
      </c>
      <c r="T6" s="40"/>
      <c r="U6" s="40"/>
      <c r="V6" s="40"/>
      <c r="W6" s="40"/>
      <c r="X6" s="41"/>
    </row>
    <row r="7" spans="1:24" ht="93.6" x14ac:dyDescent="0.3">
      <c r="A7" s="38"/>
      <c r="B7" s="28"/>
      <c r="C7" s="28"/>
      <c r="D7" s="11" t="s">
        <v>6</v>
      </c>
      <c r="E7" s="11" t="s">
        <v>7</v>
      </c>
      <c r="F7" s="11" t="s">
        <v>8</v>
      </c>
      <c r="G7" s="11" t="s">
        <v>6</v>
      </c>
      <c r="H7" s="11" t="s">
        <v>7</v>
      </c>
      <c r="I7" s="11" t="s">
        <v>8</v>
      </c>
      <c r="J7" s="11" t="s">
        <v>6</v>
      </c>
      <c r="K7" s="11" t="s">
        <v>7</v>
      </c>
      <c r="L7" s="11" t="s">
        <v>8</v>
      </c>
      <c r="M7" s="11" t="s">
        <v>6</v>
      </c>
      <c r="N7" s="11" t="s">
        <v>7</v>
      </c>
      <c r="O7" s="11" t="s">
        <v>8</v>
      </c>
      <c r="P7" s="11" t="s">
        <v>6</v>
      </c>
      <c r="Q7" s="11" t="s">
        <v>7</v>
      </c>
      <c r="R7" s="11" t="s">
        <v>8</v>
      </c>
      <c r="S7" s="11" t="s">
        <v>6</v>
      </c>
      <c r="T7" s="11" t="s">
        <v>16</v>
      </c>
      <c r="U7" s="11" t="s">
        <v>7</v>
      </c>
      <c r="V7" s="11" t="s">
        <v>16</v>
      </c>
      <c r="W7" s="11" t="s">
        <v>8</v>
      </c>
      <c r="X7" s="11" t="s">
        <v>16</v>
      </c>
    </row>
    <row r="8" spans="1:24" s="22" customFormat="1" ht="15.6" x14ac:dyDescent="0.3">
      <c r="A8" s="19">
        <v>1</v>
      </c>
      <c r="B8" s="20" t="s">
        <v>18</v>
      </c>
      <c r="C8" s="21">
        <v>20</v>
      </c>
      <c r="D8" s="21">
        <v>4</v>
      </c>
      <c r="E8" s="21">
        <v>12</v>
      </c>
      <c r="F8" s="21">
        <v>4</v>
      </c>
      <c r="G8" s="21">
        <v>8</v>
      </c>
      <c r="H8" s="21">
        <v>10</v>
      </c>
      <c r="I8" s="21">
        <v>2</v>
      </c>
      <c r="J8" s="21">
        <v>5</v>
      </c>
      <c r="K8" s="21">
        <v>13</v>
      </c>
      <c r="L8" s="21">
        <v>2</v>
      </c>
      <c r="M8" s="21">
        <v>5</v>
      </c>
      <c r="N8" s="21">
        <v>13</v>
      </c>
      <c r="O8" s="21">
        <v>2</v>
      </c>
      <c r="P8" s="21">
        <v>13</v>
      </c>
      <c r="Q8" s="21">
        <v>5</v>
      </c>
      <c r="R8" s="21">
        <v>2</v>
      </c>
      <c r="S8" s="21">
        <f t="shared" ref="S8" si="0">(P8+M8+J8+G8+D8)/5</f>
        <v>7</v>
      </c>
      <c r="T8" s="21">
        <f t="shared" ref="T8:T10" si="1">S8*100/C8</f>
        <v>35</v>
      </c>
      <c r="U8" s="21">
        <f t="shared" ref="U8:U10" si="2">(Q8+N8+K8+H8+E8)/5</f>
        <v>10.6</v>
      </c>
      <c r="V8" s="21">
        <f t="shared" ref="V8:V10" si="3">U8*100/C8</f>
        <v>53</v>
      </c>
      <c r="W8" s="21">
        <f t="shared" ref="W8:W10" si="4">(R8+O8+L8+I8+F8)/5</f>
        <v>2.4</v>
      </c>
      <c r="X8" s="21">
        <f t="shared" ref="X8:X10" si="5">W8*100/C8</f>
        <v>12</v>
      </c>
    </row>
    <row r="9" spans="1:24" s="22" customFormat="1" ht="15.6" x14ac:dyDescent="0.3">
      <c r="A9" s="19">
        <v>2</v>
      </c>
      <c r="B9" s="20" t="s">
        <v>19</v>
      </c>
      <c r="C9" s="21">
        <v>25</v>
      </c>
      <c r="D9" s="21">
        <v>9</v>
      </c>
      <c r="E9" s="21">
        <v>11</v>
      </c>
      <c r="F9" s="21">
        <v>5</v>
      </c>
      <c r="G9" s="21">
        <v>5</v>
      </c>
      <c r="H9" s="21">
        <v>12</v>
      </c>
      <c r="I9" s="21">
        <v>8</v>
      </c>
      <c r="J9" s="21">
        <v>14</v>
      </c>
      <c r="K9" s="21">
        <v>11</v>
      </c>
      <c r="L9" s="21">
        <v>0</v>
      </c>
      <c r="M9" s="21">
        <v>6</v>
      </c>
      <c r="N9" s="21">
        <v>13</v>
      </c>
      <c r="O9" s="21">
        <v>6</v>
      </c>
      <c r="P9" s="21">
        <v>9</v>
      </c>
      <c r="Q9" s="21">
        <v>12</v>
      </c>
      <c r="R9" s="21">
        <v>4</v>
      </c>
      <c r="S9" s="21">
        <v>4</v>
      </c>
      <c r="T9" s="21">
        <f t="shared" si="1"/>
        <v>16</v>
      </c>
      <c r="U9" s="21">
        <f t="shared" si="2"/>
        <v>11.8</v>
      </c>
      <c r="V9" s="21">
        <f t="shared" si="3"/>
        <v>47.2</v>
      </c>
      <c r="W9" s="21">
        <f t="shared" si="4"/>
        <v>4.5999999999999996</v>
      </c>
      <c r="X9" s="21">
        <f t="shared" si="5"/>
        <v>18.399999999999999</v>
      </c>
    </row>
    <row r="10" spans="1:24" s="22" customFormat="1" ht="18" customHeight="1" x14ac:dyDescent="0.3">
      <c r="A10" s="19">
        <v>3</v>
      </c>
      <c r="B10" s="20" t="s">
        <v>34</v>
      </c>
      <c r="C10" s="21">
        <v>25</v>
      </c>
      <c r="D10" s="21">
        <v>19</v>
      </c>
      <c r="E10" s="21">
        <v>6</v>
      </c>
      <c r="F10" s="21">
        <v>0</v>
      </c>
      <c r="G10" s="21">
        <v>14</v>
      </c>
      <c r="H10" s="21">
        <v>11</v>
      </c>
      <c r="I10" s="21">
        <v>0</v>
      </c>
      <c r="J10" s="21">
        <v>15</v>
      </c>
      <c r="K10" s="21">
        <v>10</v>
      </c>
      <c r="L10" s="21">
        <v>0</v>
      </c>
      <c r="M10" s="21">
        <v>19</v>
      </c>
      <c r="N10" s="21">
        <v>6</v>
      </c>
      <c r="O10" s="21">
        <v>0</v>
      </c>
      <c r="P10" s="21">
        <v>24</v>
      </c>
      <c r="Q10" s="21">
        <v>4</v>
      </c>
      <c r="R10" s="21">
        <v>0</v>
      </c>
      <c r="S10" s="21">
        <v>18</v>
      </c>
      <c r="T10" s="21">
        <f t="shared" si="1"/>
        <v>72</v>
      </c>
      <c r="U10" s="21">
        <f t="shared" si="2"/>
        <v>7.4</v>
      </c>
      <c r="V10" s="21">
        <f t="shared" si="3"/>
        <v>29.6</v>
      </c>
      <c r="W10" s="21">
        <f t="shared" si="4"/>
        <v>0</v>
      </c>
      <c r="X10" s="21">
        <f t="shared" si="5"/>
        <v>0</v>
      </c>
    </row>
    <row r="11" spans="1:24" ht="22.2" customHeight="1" x14ac:dyDescent="0.3">
      <c r="A11" s="1"/>
      <c r="B11" s="5" t="s">
        <v>15</v>
      </c>
      <c r="C11" s="23">
        <f>C8+C9+C10</f>
        <v>70</v>
      </c>
      <c r="D11" s="23">
        <f t="shared" ref="D11:R11" si="6">D8+D9+D10</f>
        <v>32</v>
      </c>
      <c r="E11" s="23">
        <f t="shared" si="6"/>
        <v>29</v>
      </c>
      <c r="F11" s="23">
        <f t="shared" si="6"/>
        <v>9</v>
      </c>
      <c r="G11" s="23">
        <f t="shared" si="6"/>
        <v>27</v>
      </c>
      <c r="H11" s="23">
        <f t="shared" si="6"/>
        <v>33</v>
      </c>
      <c r="I11" s="23">
        <f t="shared" si="6"/>
        <v>10</v>
      </c>
      <c r="J11" s="23">
        <f t="shared" si="6"/>
        <v>34</v>
      </c>
      <c r="K11" s="23">
        <f t="shared" si="6"/>
        <v>34</v>
      </c>
      <c r="L11" s="23">
        <f t="shared" si="6"/>
        <v>2</v>
      </c>
      <c r="M11" s="23">
        <f t="shared" si="6"/>
        <v>30</v>
      </c>
      <c r="N11" s="23">
        <f t="shared" si="6"/>
        <v>32</v>
      </c>
      <c r="O11" s="23">
        <f t="shared" si="6"/>
        <v>8</v>
      </c>
      <c r="P11" s="23">
        <f t="shared" si="6"/>
        <v>46</v>
      </c>
      <c r="Q11" s="23">
        <f t="shared" si="6"/>
        <v>21</v>
      </c>
      <c r="R11" s="23">
        <f t="shared" si="6"/>
        <v>6</v>
      </c>
      <c r="S11" s="16"/>
      <c r="T11" s="12"/>
      <c r="U11" s="12"/>
      <c r="V11" s="12"/>
      <c r="W11" s="12"/>
      <c r="X11" s="3"/>
    </row>
    <row r="12" spans="1:24" ht="15.6" x14ac:dyDescent="0.3">
      <c r="A12" s="1"/>
      <c r="B12" s="6" t="s">
        <v>16</v>
      </c>
      <c r="C12" s="17">
        <f>C11*100/C11</f>
        <v>100</v>
      </c>
      <c r="D12" s="9">
        <f>D11*100/C11</f>
        <v>45.714285714285715</v>
      </c>
      <c r="E12" s="9">
        <f>E11*100/C11</f>
        <v>41.428571428571431</v>
      </c>
      <c r="F12" s="9">
        <f t="shared" ref="F12:R12" si="7">F11*100/E11</f>
        <v>31.03448275862069</v>
      </c>
      <c r="G12" s="9">
        <f>G11*100/C11</f>
        <v>38.571428571428569</v>
      </c>
      <c r="H12" s="9">
        <f>H11*100/F11</f>
        <v>366.66666666666669</v>
      </c>
      <c r="I12" s="9">
        <f t="shared" ref="I12" si="8">I11*100/H11</f>
        <v>30.303030303030305</v>
      </c>
      <c r="J12" s="9">
        <f>J11*100/C11</f>
        <v>48.571428571428569</v>
      </c>
      <c r="K12" s="9">
        <f t="shared" ref="K12" si="9">K11*100/J11</f>
        <v>100</v>
      </c>
      <c r="L12" s="9">
        <f t="shared" ref="L12" si="10">L11*100/K11</f>
        <v>5.882352941176471</v>
      </c>
      <c r="M12" s="9">
        <f>M11*100/C11</f>
        <v>42.857142857142854</v>
      </c>
      <c r="N12" s="9">
        <f t="shared" ref="N12" si="11">N11*100/M11</f>
        <v>106.66666666666667</v>
      </c>
      <c r="O12" s="9">
        <f t="shared" ref="O12" si="12">O11*100/N11</f>
        <v>25</v>
      </c>
      <c r="P12" s="9">
        <f t="shared" ref="P12" si="13">P11*100/O11</f>
        <v>575</v>
      </c>
      <c r="Q12" s="9">
        <f t="shared" ref="Q12" si="14">Q11*100/P11</f>
        <v>45.652173913043477</v>
      </c>
      <c r="R12" s="9">
        <f t="shared" si="7"/>
        <v>28.571428571428573</v>
      </c>
      <c r="S12" s="12"/>
      <c r="T12" s="12"/>
      <c r="U12" s="12"/>
      <c r="V12" s="12"/>
      <c r="W12" s="12"/>
      <c r="X12" s="3"/>
    </row>
    <row r="13" spans="1:24" ht="15.6" x14ac:dyDescent="0.3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24" ht="15.6" x14ac:dyDescent="0.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24" ht="15.6" x14ac:dyDescent="0.3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24" ht="15.6" x14ac:dyDescent="0.3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2:18" ht="15.6" x14ac:dyDescent="0.3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2:18" ht="15.6" x14ac:dyDescent="0.3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2:18" ht="15.6" x14ac:dyDescent="0.3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2:18" ht="15.6" x14ac:dyDescent="0.3">
      <c r="B20" s="4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2:18" ht="15.6" x14ac:dyDescent="0.3">
      <c r="B21" s="4"/>
      <c r="C21" s="4"/>
      <c r="D21" s="1"/>
      <c r="E21" s="1"/>
      <c r="F21" s="1"/>
      <c r="G21" s="1"/>
      <c r="I21" s="1"/>
      <c r="J21" s="1"/>
      <c r="K21" s="1"/>
      <c r="L21" s="1"/>
      <c r="M21" s="1"/>
      <c r="N21" s="1"/>
      <c r="O21" s="1"/>
      <c r="P21" s="1"/>
      <c r="Q21" s="1"/>
      <c r="R21" s="1"/>
    </row>
  </sheetData>
  <mergeCells count="15">
    <mergeCell ref="J3:S3"/>
    <mergeCell ref="J4:S4"/>
    <mergeCell ref="A6:A7"/>
    <mergeCell ref="S6:X6"/>
    <mergeCell ref="W1:X1"/>
    <mergeCell ref="M6:O6"/>
    <mergeCell ref="P6:R6"/>
    <mergeCell ref="B2:F2"/>
    <mergeCell ref="B6:B7"/>
    <mergeCell ref="C6:C7"/>
    <mergeCell ref="D6:F6"/>
    <mergeCell ref="G6:I6"/>
    <mergeCell ref="J6:L6"/>
    <mergeCell ref="B3:H3"/>
    <mergeCell ref="J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группа раннего возраста</vt:lpstr>
      <vt:lpstr>младшая группа</vt:lpstr>
      <vt:lpstr>средняя группа</vt:lpstr>
      <vt:lpstr>старшая группа</vt:lpstr>
      <vt:lpstr>предшкольная группа</vt:lpstr>
      <vt:lpstr>Свод методиста ДО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</cp:lastModifiedBy>
  <dcterms:created xsi:type="dcterms:W3CDTF">2022-12-22T06:57:03Z</dcterms:created>
  <dcterms:modified xsi:type="dcterms:W3CDTF">2026-02-01T13:11:27Z</dcterms:modified>
</cp:coreProperties>
</file>